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F077B737-2A2F-4CC2-9BAA-3BD151B1349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F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  <sheet name="Example 8" sheetId="9" r:id="rId9"/>
    <sheet name="Example 9" sheetId="10" r:id="rId10"/>
    <sheet name="Example 10" sheetId="11" r:id="rId1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24" i="8"/>
  <c r="C18" i="4"/>
  <c r="C18" i="8"/>
  <c r="C19" i="4"/>
  <c r="C15" i="8"/>
  <c r="C17" i="8"/>
  <c r="C22" i="4"/>
  <c r="C25" i="8"/>
  <c r="C19" i="8"/>
  <c r="C27" i="8"/>
  <c r="A13" i="5"/>
  <c r="C30" i="8"/>
  <c r="A11" i="7"/>
  <c r="A14" i="7"/>
  <c r="C29" i="8"/>
  <c r="B5" i="2"/>
  <c r="A11" i="6"/>
  <c r="B5" i="3"/>
  <c r="C21" i="8"/>
  <c r="C31" i="8"/>
  <c r="C32" i="8"/>
  <c r="A22" i="10"/>
  <c r="C28" i="8"/>
  <c r="A14" i="6"/>
  <c r="C23" i="8"/>
  <c r="C22" i="8"/>
  <c r="C20" i="8"/>
  <c r="A17" i="11"/>
  <c r="A49" i="10"/>
  <c r="C21" i="4"/>
  <c r="A16" i="5"/>
  <c r="C16" i="8"/>
  <c r="C14" i="8"/>
  <c r="A21" i="11"/>
  <c r="C23" i="4"/>
  <c r="C20" i="4"/>
  <c r="C26" i="8"/>
  <c r="A19" i="11" l="1"/>
  <c r="D8" i="11"/>
  <c r="C8" i="11"/>
  <c r="D7" i="11"/>
  <c r="C7" i="11"/>
  <c r="D6" i="11"/>
  <c r="C6" i="11"/>
  <c r="D5" i="11"/>
  <c r="C5" i="11"/>
  <c r="B47" i="10"/>
  <c r="C45" i="10"/>
  <c r="C44" i="10"/>
  <c r="C43" i="10"/>
  <c r="C42" i="10"/>
  <c r="C41" i="10"/>
  <c r="C40" i="10"/>
  <c r="B36" i="10"/>
  <c r="C47" i="10" l="1"/>
  <c r="B37" i="10"/>
  <c r="B20" i="10"/>
  <c r="B9" i="10" s="1"/>
  <c r="C18" i="10"/>
  <c r="C17" i="10"/>
  <c r="C16" i="10"/>
  <c r="C15" i="10"/>
  <c r="C14" i="10"/>
  <c r="C13" i="10"/>
  <c r="B32" i="8"/>
  <c r="B31" i="8"/>
  <c r="B30" i="8"/>
  <c r="B29" i="8"/>
  <c r="B28" i="8"/>
  <c r="B27" i="8"/>
  <c r="B26" i="8"/>
  <c r="B25" i="8"/>
  <c r="B24" i="8"/>
  <c r="A23" i="8"/>
  <c r="B23" i="8" s="1"/>
  <c r="B21" i="8"/>
  <c r="A21" i="8"/>
  <c r="A22" i="8" s="1"/>
  <c r="B22" i="8" s="1"/>
  <c r="B20" i="8"/>
  <c r="A19" i="8"/>
  <c r="B19" i="8" s="1"/>
  <c r="A18" i="8"/>
  <c r="B18" i="8" s="1"/>
  <c r="B17" i="8"/>
  <c r="B16" i="8"/>
  <c r="B15" i="8"/>
  <c r="B14" i="8"/>
  <c r="B10" i="10" l="1"/>
  <c r="D14" i="10" s="1"/>
  <c r="D44" i="10"/>
  <c r="D17" i="10"/>
  <c r="C20" i="10"/>
  <c r="B13" i="7"/>
  <c r="B10" i="7"/>
  <c r="B13" i="6"/>
  <c r="B10" i="6"/>
  <c r="B15" i="5"/>
  <c r="B12" i="5"/>
  <c r="B23" i="4"/>
  <c r="B22" i="4"/>
  <c r="B21" i="4"/>
  <c r="B20" i="4"/>
  <c r="B19" i="4"/>
  <c r="B18" i="4"/>
  <c r="A5" i="3"/>
  <c r="B4" i="3"/>
  <c r="A5" i="2"/>
  <c r="B4" i="2"/>
  <c r="D15" i="10" l="1"/>
  <c r="D40" i="10"/>
  <c r="D41" i="10"/>
  <c r="D13" i="10"/>
  <c r="D18" i="10"/>
  <c r="D45" i="10"/>
  <c r="D42" i="10"/>
  <c r="D16" i="10"/>
  <c r="D43" i="10"/>
  <c r="A44" i="1"/>
  <c r="A45" i="1"/>
  <c r="A46" i="1"/>
  <c r="A47" i="1"/>
  <c r="A48" i="1"/>
  <c r="A49" i="1"/>
  <c r="A50" i="1"/>
  <c r="A51" i="1"/>
  <c r="A52" i="1"/>
  <c r="A53" i="1"/>
  <c r="D20" i="10" l="1"/>
  <c r="D47" i="10"/>
</calcChain>
</file>

<file path=xl/sharedStrings.xml><?xml version="1.0" encoding="utf-8"?>
<sst xmlns="http://schemas.openxmlformats.org/spreadsheetml/2006/main" count="229" uniqueCount="187">
  <si>
    <r>
      <t xml:space="preserve">Not putting text returns in quotation marks and thereby causing the return of </t>
    </r>
    <r>
      <rPr>
        <b/>
        <sz val="10"/>
        <color rgb="FFFF0000"/>
        <rFont val="Arial"/>
        <family val="2"/>
      </rPr>
      <t>#NAME?</t>
    </r>
  </si>
  <si>
    <t>With 'nested' formulas, not closing all of the IF functions. For each opening "(" there must be a closing ")"</t>
  </si>
  <si>
    <t>Overlapping 'borders'. For example having 2 tests a. for n &gt;= 0 and b. for n &lt;= 0. The border of 0 is covered twice.</t>
  </si>
  <si>
    <t>In number testing, not ensuring coverage of all numbers from -infinity through to +infinity</t>
  </si>
  <si>
    <t>The most common errors in use will be:</t>
  </si>
  <si>
    <t>If the logical_test is does not return TRUE or FALSE, then IF will return the value_if_true unless the expression resolves to an error in which case it returns the error.</t>
  </si>
  <si>
    <t>Errors Using IF Function</t>
  </si>
  <si>
    <t>The same technique is invaluable for testing custom formulas for conditional formatting and data validation.</t>
  </si>
  <si>
    <t>Once we have ensured that the formula works, we can then delete the helper column.</t>
  </si>
  <si>
    <t>Test of logical_test</t>
  </si>
  <si>
    <t>&lt;=10</t>
  </si>
  <si>
    <t>&gt;=0</t>
  </si>
  <si>
    <t>Integer</t>
  </si>
  <si>
    <t>Number</t>
  </si>
  <si>
    <t>Parameter tests</t>
  </si>
  <si>
    <t>User Input 4</t>
  </si>
  <si>
    <t>User Input 3</t>
  </si>
  <si>
    <t>User Input 2</t>
  </si>
  <si>
    <t>User Input 1</t>
  </si>
  <si>
    <t>Very often it will enhance speed of application building and error trapping if the logical test is performed in a temporary 'helper' column or row before being copied and pasted into the IF formula.</t>
  </si>
  <si>
    <t>Total Fees</t>
  </si>
  <si>
    <t>Bruin</t>
  </si>
  <si>
    <t>Michelle</t>
  </si>
  <si>
    <t>Suratmi</t>
  </si>
  <si>
    <t>Jones</t>
  </si>
  <si>
    <t>Harker</t>
  </si>
  <si>
    <t>Smith</t>
  </si>
  <si>
    <t>Bonus</t>
  </si>
  <si>
    <t>Bonus Units</t>
  </si>
  <si>
    <t>Fees Earned</t>
  </si>
  <si>
    <t>Employee</t>
  </si>
  <si>
    <t>Total Pool Units</t>
  </si>
  <si>
    <t>Bonus Pool</t>
  </si>
  <si>
    <t>Fees &gt;=500000</t>
  </si>
  <si>
    <t>Fees &gt;=200000 &lt;500000</t>
  </si>
  <si>
    <t>Fees &gt;=100000 &lt;200000</t>
  </si>
  <si>
    <t>Fees &lt;100000</t>
  </si>
  <si>
    <t>Bonus Pool Units</t>
  </si>
  <si>
    <t>Lower Border</t>
  </si>
  <si>
    <t>Bonus Scale</t>
  </si>
  <si>
    <t>Like many of the more complex nested formulas, the above can be handled more efficiently using  VLOOKUP although we do have to rearrange our data table slightly.</t>
  </si>
  <si>
    <t>Also note that having processed a result (eg that the fees earned are less than $100,000), the function can process the next level (less than $200,000) without impacting on the earlier level.</t>
  </si>
  <si>
    <t>Note that the IF function works through the 'Borders' from lowest up to the highest.</t>
  </si>
  <si>
    <t>If you have three rows viewable in the formula bar you might find the formula displayed there more understandable than the 'normal' linear format.</t>
  </si>
  <si>
    <t>Upper Border</t>
  </si>
  <si>
    <t>Example 9:- Building Complex IF Functions</t>
  </si>
  <si>
    <t>c. Ensure that you don't have overlapping posibilities such as coverage of A1=0 and A1&lt;=0</t>
  </si>
  <si>
    <t>b. Work from left to right handling the ALL possible numbers in turn.</t>
  </si>
  <si>
    <t>a. Always address your mind to ALL potential numbers from negative infinity through to positive infinity.</t>
  </si>
  <si>
    <t>When handling series of numerically based alternatives:</t>
  </si>
  <si>
    <t>Additional Tips on Logical Processing of Numerical Data in IF Functions.</t>
  </si>
  <si>
    <t>greater than n.</t>
  </si>
  <si>
    <t>Taking any number n on that line, any other number to the left is less than n. Any number to the right is</t>
  </si>
  <si>
    <t xml:space="preserve">and from there to the largest conceivable positive on the right. </t>
  </si>
  <si>
    <t>Imagine numbers arranged on a horizontal line ranging from the largest conceivable negative on the left to 0</t>
  </si>
  <si>
    <t>Effective use of the Logical functions and the comparison operators with numeric data requires appreciation of the NUMBER LINE CONCEPT</t>
  </si>
  <si>
    <t>29-Feb-2013</t>
  </si>
  <si>
    <t>Norman Harker</t>
  </si>
  <si>
    <t>Formula Used</t>
  </si>
  <si>
    <t>Function Return</t>
  </si>
  <si>
    <t>Tested Cells</t>
  </si>
  <si>
    <t>ISTEXT</t>
  </si>
  <si>
    <t>ISNA</t>
  </si>
  <si>
    <t>ISERR</t>
  </si>
  <si>
    <t>XOR</t>
  </si>
  <si>
    <t>ISREF</t>
  </si>
  <si>
    <t>ISLOGICAL</t>
  </si>
  <si>
    <t>ISBLANK</t>
  </si>
  <si>
    <t>TRUE</t>
  </si>
  <si>
    <t>ISODD</t>
  </si>
  <si>
    <t>ISFORMULA</t>
  </si>
  <si>
    <t>FALSE</t>
  </si>
  <si>
    <t>OR</t>
  </si>
  <si>
    <t>ISNUMBER</t>
  </si>
  <si>
    <t>ISEVEN</t>
  </si>
  <si>
    <t>EXACT</t>
  </si>
  <si>
    <t>NOT</t>
  </si>
  <si>
    <t>ISNONTEXT</t>
  </si>
  <si>
    <t>ISERROR</t>
  </si>
  <si>
    <t>AND</t>
  </si>
  <si>
    <t>Function</t>
  </si>
  <si>
    <t>The following is a comprehensive list of all functions that meet that requirement:</t>
  </si>
  <si>
    <t>The requirement of the logical_test is that it should return TRUE or FALSE.</t>
  </si>
  <si>
    <r>
      <t>Testing between boundaries (</t>
    </r>
    <r>
      <rPr>
        <b/>
        <sz val="10"/>
        <color rgb="FFFF0000"/>
        <rFont val="Arial"/>
        <family val="2"/>
      </rPr>
      <t>exclusive</t>
    </r>
    <r>
      <rPr>
        <b/>
        <sz val="10"/>
        <rFont val="Arial"/>
        <family val="2"/>
      </rPr>
      <t>)</t>
    </r>
  </si>
  <si>
    <r>
      <t>Testing between boundaries (</t>
    </r>
    <r>
      <rPr>
        <b/>
        <sz val="10"/>
        <color rgb="FFFF0000"/>
        <rFont val="Arial"/>
        <family val="2"/>
      </rPr>
      <t>inclusive</t>
    </r>
    <r>
      <rPr>
        <b/>
        <sz val="10"/>
        <rFont val="Arial"/>
        <family val="2"/>
      </rPr>
      <t>)</t>
    </r>
  </si>
  <si>
    <t>Upper boundary: &gt;&gt;&gt;</t>
  </si>
  <si>
    <t>Lower boundary: &gt;&gt;&gt;</t>
  </si>
  <si>
    <t>Value to be tested</t>
  </si>
  <si>
    <t>As an alternative we can use OR functions to achieve the same result.</t>
  </si>
  <si>
    <t>Example 6:- Logical Tests (4) Testing Between Two Values Using OR Function.</t>
  </si>
  <si>
    <t>If we are only interested in whether or not we are within the range we can use an AND function as the logical_test:</t>
  </si>
  <si>
    <t>Example 5:- Logical Tests (3) Testing Between Two Values Using AND Function.</t>
  </si>
  <si>
    <t>This can be done using a nested structure:</t>
  </si>
  <si>
    <t>We often need to test if numbers are between given paraneters.</t>
  </si>
  <si>
    <t>&gt;=</t>
  </si>
  <si>
    <t>&lt;=</t>
  </si>
  <si>
    <t>&gt;</t>
  </si>
  <si>
    <t>&lt;</t>
  </si>
  <si>
    <t>&lt;&gt;</t>
  </si>
  <si>
    <t>=</t>
  </si>
  <si>
    <t>Logical Test Expression</t>
  </si>
  <si>
    <t>Test and Result</t>
  </si>
  <si>
    <t>Operator Tested</t>
  </si>
  <si>
    <t xml:space="preserve">Value to be compared with:   &gt;&gt;&gt;   </t>
  </si>
  <si>
    <t xml:space="preserve">Value to be tested:   &gt;&gt;&gt;   </t>
  </si>
  <si>
    <t>Returns TRUE if A1 is greater than or equal to B1</t>
  </si>
  <si>
    <t>=A1&gt;=B1</t>
  </si>
  <si>
    <t>Greater than or equal to</t>
  </si>
  <si>
    <t>Returns TRUE if A1 is less than OR equal to B1</t>
  </si>
  <si>
    <t>=A1&lt;=B1</t>
  </si>
  <si>
    <t>Less than or equal to</t>
  </si>
  <si>
    <t>Returns TRUE if A1 is greater than B1</t>
  </si>
  <si>
    <t>=A1&gt;B1</t>
  </si>
  <si>
    <t>Greater than</t>
  </si>
  <si>
    <t>Returns TRUE if A1 is less than B1</t>
  </si>
  <si>
    <t>=A1&lt;B1</t>
  </si>
  <si>
    <t>Less than</t>
  </si>
  <si>
    <t>Returns TRUE if A1 is not equal to B1</t>
  </si>
  <si>
    <t>=A1&lt;&gt;B1</t>
  </si>
  <si>
    <t>Not equal to</t>
  </si>
  <si>
    <t>Returns TRUE if A1 = B1</t>
  </si>
  <si>
    <t>=A1=B1</t>
  </si>
  <si>
    <t>Equal to</t>
  </si>
  <si>
    <t>Explanation of Example</t>
  </si>
  <si>
    <t>Example</t>
  </si>
  <si>
    <t>Description</t>
  </si>
  <si>
    <t>Operator</t>
  </si>
  <si>
    <t>Effective use of the Logical functions requires appreciation of the comparison operators as follows:</t>
  </si>
  <si>
    <t>It is important to appreciate that the IF function logical_test involves the use of statement that resolve to TRUE or FALSE.</t>
  </si>
  <si>
    <t>Example 3:- Logical Tests (1) Explanatory Note On Comparison Operators With Examples</t>
  </si>
  <si>
    <t>Entry</t>
  </si>
  <si>
    <t>Value to be tested:</t>
  </si>
  <si>
    <t>Function Entry</t>
  </si>
  <si>
    <t>Index of Examples</t>
  </si>
  <si>
    <t>Examples Using IF Function</t>
  </si>
  <si>
    <t>The value if false may be another IF function or formula subject to a 'nesting' limit of 64 (increased from 7 in Excel 2007).</t>
  </si>
  <si>
    <t>The value to be returned if the logical_test is FALSE. 
If omitted returns FALSE.</t>
  </si>
  <si>
    <t>Optional</t>
  </si>
  <si>
    <t>value_if_false</t>
  </si>
  <si>
    <t>The value if true may be another IF function or formula subject to a 'nesting' limit of 64 (increased from 7 in Excel 2007).</t>
  </si>
  <si>
    <t>The value to be returned if logical_test is TRUE</t>
  </si>
  <si>
    <t>Required.</t>
  </si>
  <si>
    <t>value_if_true</t>
  </si>
  <si>
    <t>A condition to be tested that evaluates to a logical value of TRUE or FALSE or arrays or references that contain logical values.</t>
  </si>
  <si>
    <t>logical_test</t>
  </si>
  <si>
    <t>Argument Notes</t>
  </si>
  <si>
    <t>Type</t>
  </si>
  <si>
    <t>Name</t>
  </si>
  <si>
    <t>Arguments:</t>
  </si>
  <si>
    <r>
      <t>=IF(</t>
    </r>
    <r>
      <rPr>
        <b/>
        <sz val="10"/>
        <color rgb="FFFF0000"/>
        <rFont val="Arial"/>
        <family val="2"/>
      </rPr>
      <t>logical_test,value_if_true</t>
    </r>
    <r>
      <rPr>
        <sz val="10"/>
        <rFont val="Arial"/>
        <family val="2"/>
      </rPr>
      <t>,[value_if_false])</t>
    </r>
  </si>
  <si>
    <t>Syntax:</t>
  </si>
  <si>
    <t>The nesting limit was raised from 7 to 64 in Excel 2007 but in most situations other functions such as AND, OR, CHOOSE, VLOOKUP, HLOOKUP, and LOOKUP would be far more efficient.</t>
  </si>
  <si>
    <t>Further IF functions can be 'nested' in the 'value_if_true' and 'value_if_false' arguments.</t>
  </si>
  <si>
    <t>Comment</t>
  </si>
  <si>
    <t>Returns one specified value if a specified condition evaluates to TRUE and another specified value if the specified condition evluates to FALSE.</t>
  </si>
  <si>
    <t>IF</t>
  </si>
  <si>
    <t>Classification, Source, History</t>
  </si>
  <si>
    <t>Classification - Logical</t>
  </si>
  <si>
    <t>Built in.</t>
  </si>
  <si>
    <t>Excel 2007 lifted nesting limit from 7 to 64.</t>
  </si>
  <si>
    <t>Probably the most valuable of all of the Excel functions and the one that gives Excel significant 'what if" analysis capability.</t>
  </si>
  <si>
    <t>Example 1:- Simple Entry Of IF Function</t>
  </si>
  <si>
    <t>Example 2:- Simple 'Nesting' Of IF Function</t>
  </si>
  <si>
    <t>Example 4:- Logical Tests (2) Testing Between Two Values</t>
  </si>
  <si>
    <t>Example 7:- Logical Tests (5) Example Use Of All Functions Returning TRUE or FALSE</t>
  </si>
  <si>
    <t>Example 8:- Explanatory Note On Comparison Operators And Numeric Data</t>
  </si>
  <si>
    <t>Example 10:- 'External' Testing Of Logical_tests For IF Functions</t>
  </si>
  <si>
    <t>Related / Similar And Frequently Used With Functions</t>
  </si>
  <si>
    <t>Most frequently used with:</t>
  </si>
  <si>
    <t>Returns TRUE if all its arguments are TRUE</t>
  </si>
  <si>
    <t>Returns TRUE if any of its arguments are TRUE.</t>
  </si>
  <si>
    <t>And see Example 7 for details of all functions that return TRUE or FALSE.</t>
  </si>
  <si>
    <t>For complex optional decisions see:</t>
  </si>
  <si>
    <t>LOOKUP</t>
  </si>
  <si>
    <t>HLOOKUP</t>
  </si>
  <si>
    <t>VLOOKUP</t>
  </si>
  <si>
    <t>CHOOSE</t>
  </si>
  <si>
    <t>Uses a specified index number to select one from up to 254 specified values.</t>
  </si>
  <si>
    <t>Looks in the top row of a table or array and returns the value of the indicated cell.</t>
  </si>
  <si>
    <t>A Lookup that has vector and array forms.</t>
  </si>
  <si>
    <t>Looks in the first column of a table or array and returns the value in the row found of a cell in an indicated column of the table.</t>
  </si>
  <si>
    <t>See Example 3 for details of comparison operators that return TRUE or FALSE.</t>
  </si>
  <si>
    <t>File Creation Date : 19-Jun-2020</t>
  </si>
  <si>
    <t xml:space="preserve">Open the Excel help for this function. </t>
  </si>
  <si>
    <t>Double Click on IF and then click on the link</t>
  </si>
  <si>
    <t>Enter =IF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</si>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</sst>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8" formatCode="&quot;$&quot;#,##0.00_);[Red]\(&quot;$&quot;#,##0.00\)"/>
    <numFmt numFmtId="164" formatCode="dd/mmm/yyyy"/>
    <numFmt numFmtId="165" formatCode="0.00_ ;[Red]\-0.00\ 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8" fillId="0" borderId="0" applyNumberFormat="0" applyFill="0" applyBorder="0" applyAlignment="0" applyProtection="0"/>
  </cellStyleXfs>
  <cellXfs count="64">
    <xf numFmtId="0" fontId="0" fillId="0" borderId="0" xfId="0"/>
    <xf numFmtId="0" fontId="0" fillId="3" borderId="0" xfId="0" applyNumberFormat="1" applyFill="1" applyAlignment="1" applyProtection="1">
      <alignment vertical="center"/>
      <protection locked="0"/>
    </xf>
    <xf numFmtId="0" fontId="0" fillId="3" borderId="0" xfId="0" applyFill="1" applyProtection="1">
      <protection locked="0"/>
    </xf>
    <xf numFmtId="0" fontId="1" fillId="3" borderId="0" xfId="0" applyFont="1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0" fillId="0" borderId="0" xfId="2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0" fontId="0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left"/>
    </xf>
    <xf numFmtId="0" fontId="1" fillId="0" borderId="0" xfId="0" quotePrefix="1" applyFont="1" applyFill="1" applyBorder="1" applyAlignment="1" applyProtection="1">
      <alignment horizontal="left" vertical="top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vertical="center"/>
    </xf>
    <xf numFmtId="0" fontId="3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6" fillId="4" borderId="0" xfId="0" quotePrefix="1" applyNumberFormat="1" applyFont="1" applyFill="1" applyAlignment="1" applyProtection="1">
      <alignment horizontal="left" vertical="center"/>
    </xf>
    <xf numFmtId="0" fontId="5" fillId="4" borderId="0" xfId="0" applyNumberFormat="1" applyFont="1" applyFill="1" applyAlignment="1" applyProtection="1">
      <alignment horizontal="centerContinuous" vertical="center"/>
    </xf>
    <xf numFmtId="0" fontId="3" fillId="4" borderId="0" xfId="0" quotePrefix="1" applyNumberFormat="1" applyFont="1" applyFill="1" applyAlignment="1" applyProtection="1">
      <alignment horizontal="right" vertical="center" wrapText="1"/>
    </xf>
    <xf numFmtId="0" fontId="0" fillId="4" borderId="0" xfId="0" applyNumberForma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/>
      <protection locked="0"/>
    </xf>
    <xf numFmtId="14" fontId="1" fillId="0" borderId="0" xfId="0" applyNumberFormat="1" applyFont="1" applyFill="1" applyProtection="1"/>
    <xf numFmtId="165" fontId="0" fillId="0" borderId="0" xfId="0" applyNumberFormat="1" applyFill="1" applyAlignment="1" applyProtection="1">
      <alignment horizontal="left" vertical="top"/>
    </xf>
    <xf numFmtId="0" fontId="6" fillId="4" borderId="0" xfId="0" quotePrefix="1" applyFont="1" applyFill="1" applyAlignment="1" applyProtection="1">
      <alignment horizontal="left" vertical="center"/>
    </xf>
    <xf numFmtId="0" fontId="0" fillId="4" borderId="0" xfId="0" applyFill="1" applyAlignment="1" applyProtection="1">
      <alignment vertical="top"/>
    </xf>
    <xf numFmtId="0" fontId="1" fillId="4" borderId="0" xfId="0" applyFont="1" applyFill="1" applyProtection="1"/>
    <xf numFmtId="0" fontId="4" fillId="0" borderId="0" xfId="0" applyFont="1" applyFill="1" applyAlignment="1" applyProtection="1">
      <alignment horizontal="center"/>
    </xf>
    <xf numFmtId="0" fontId="0" fillId="0" borderId="0" xfId="0" quotePrefix="1" applyFill="1" applyAlignment="1" applyProtection="1">
      <alignment horizontal="center"/>
    </xf>
    <xf numFmtId="0" fontId="0" fillId="0" borderId="0" xfId="0" quotePrefix="1" applyFill="1" applyProtection="1"/>
    <xf numFmtId="0" fontId="0" fillId="0" borderId="0" xfId="0" applyFill="1" applyAlignment="1" applyProtection="1">
      <alignment horizontal="center"/>
    </xf>
    <xf numFmtId="0" fontId="1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quotePrefix="1" applyFont="1" applyFill="1" applyAlignment="1" applyProtection="1">
      <alignment vertical="top"/>
    </xf>
    <xf numFmtId="0" fontId="1" fillId="0" borderId="0" xfId="0" quotePrefix="1" applyFont="1" applyFill="1" applyProtection="1"/>
    <xf numFmtId="0" fontId="4" fillId="0" borderId="0" xfId="0" quotePrefix="1" applyFont="1" applyFill="1" applyProtection="1"/>
    <xf numFmtId="0" fontId="6" fillId="4" borderId="0" xfId="0" applyFont="1" applyFill="1" applyAlignment="1" applyProtection="1">
      <alignment vertical="center"/>
    </xf>
    <xf numFmtId="0" fontId="1" fillId="0" borderId="0" xfId="1" applyNumberFormat="1" applyFont="1" applyFill="1" applyBorder="1" applyAlignment="1" applyProtection="1">
      <alignment horizontal="left" vertical="top"/>
    </xf>
    <xf numFmtId="14" fontId="1" fillId="0" borderId="0" xfId="0" applyNumberFormat="1" applyFont="1" applyFill="1" applyAlignment="1" applyProtection="1">
      <alignment horizontal="right"/>
    </xf>
    <xf numFmtId="164" fontId="1" fillId="0" borderId="0" xfId="0" applyNumberFormat="1" applyFont="1" applyFill="1" applyAlignment="1" applyProtection="1">
      <alignment horizontal="right"/>
    </xf>
    <xf numFmtId="0" fontId="0" fillId="0" borderId="0" xfId="0" applyFill="1" applyBorder="1" applyProtection="1"/>
    <xf numFmtId="0" fontId="1" fillId="0" borderId="0" xfId="0" applyFont="1" applyFill="1" applyAlignment="1" applyProtection="1"/>
    <xf numFmtId="0" fontId="0" fillId="0" borderId="0" xfId="0" applyFill="1" applyAlignment="1" applyProtection="1"/>
    <xf numFmtId="0" fontId="0" fillId="0" borderId="0" xfId="0" applyFill="1" applyAlignment="1" applyProtection="1">
      <alignment horizontal="left" indent="3"/>
    </xf>
    <xf numFmtId="0" fontId="4" fillId="0" borderId="0" xfId="0" applyFont="1" applyFill="1" applyAlignment="1" applyProtection="1">
      <alignment horizontal="right"/>
    </xf>
    <xf numFmtId="6" fontId="0" fillId="0" borderId="0" xfId="0" applyNumberFormat="1" applyFill="1" applyProtection="1"/>
    <xf numFmtId="0" fontId="0" fillId="0" borderId="0" xfId="0" applyNumberFormat="1" applyFill="1" applyProtection="1"/>
    <xf numFmtId="0" fontId="4" fillId="0" borderId="0" xfId="0" applyFont="1" applyFill="1" applyAlignment="1" applyProtection="1">
      <alignment horizontal="left"/>
    </xf>
    <xf numFmtId="8" fontId="0" fillId="0" borderId="0" xfId="0" applyNumberFormat="1" applyFill="1" applyProtection="1"/>
    <xf numFmtId="0" fontId="0" fillId="0" borderId="0" xfId="0" applyFill="1" applyAlignment="1" applyProtection="1">
      <alignment horizontal="right"/>
    </xf>
  </cellXfs>
  <cellStyles count="3">
    <cellStyle name="Hyperlink" xfId="2" builtinId="8"/>
    <cellStyle name="Normal" xfId="0" builtinId="0"/>
    <cellStyle name="Yellow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Button" lockText="1"/>
</file>

<file path=xl/ctrlProps/ctrlProp12.xml><?xml version="1.0" encoding="utf-8"?>
<formControlPr xmlns="http://schemas.microsoft.com/office/spreadsheetml/2009/9/main" objectType="Button" lockText="1"/>
</file>

<file path=xl/ctrlProps/ctrlProp13.xml><?xml version="1.0" encoding="utf-8"?>
<formControlPr xmlns="http://schemas.microsoft.com/office/spreadsheetml/2009/9/main" objectType="Button" lockText="1"/>
</file>

<file path=xl/ctrlProps/ctrlProp14.xml><?xml version="1.0" encoding="utf-8"?>
<formControlPr xmlns="http://schemas.microsoft.com/office/spreadsheetml/2009/9/main" objectType="Button" lockText="1"/>
</file>

<file path=xl/ctrlProps/ctrlProp15.xml><?xml version="1.0" encoding="utf-8"?>
<formControlPr xmlns="http://schemas.microsoft.com/office/spreadsheetml/2009/9/main" objectType="Button" lockText="1"/>
</file>

<file path=xl/ctrlProps/ctrlProp16.xml><?xml version="1.0" encoding="utf-8"?>
<formControlPr xmlns="http://schemas.microsoft.com/office/spreadsheetml/2009/9/main" objectType="Button" lockText="1"/>
</file>

<file path=xl/ctrlProps/ctrlProp17.xml><?xml version="1.0" encoding="utf-8"?>
<formControlPr xmlns="http://schemas.microsoft.com/office/spreadsheetml/2009/9/main" objectType="Button" lockText="1"/>
</file>

<file path=xl/ctrlProps/ctrlProp18.xml><?xml version="1.0" encoding="utf-8"?>
<formControlPr xmlns="http://schemas.microsoft.com/office/spreadsheetml/2009/9/main" objectType="Button" lockText="1"/>
</file>

<file path=xl/ctrlProps/ctrlProp19.xml><?xml version="1.0" encoding="utf-8"?>
<formControlPr xmlns="http://schemas.microsoft.com/office/spreadsheetml/2009/9/main" objectType="Button" lockText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514350</xdr:colOff>
          <xdr:row>7</xdr:row>
          <xdr:rowOff>104775</xdr:rowOff>
        </xdr:from>
        <xdr:to>
          <xdr:col>0</xdr:col>
          <xdr:colOff>800100</xdr:colOff>
          <xdr:row>7</xdr:row>
          <xdr:rowOff>285750</xdr:rowOff>
        </xdr:to>
        <xdr:sp macro="" textlink="">
          <xdr:nvSpPr>
            <xdr:cNvPr id="8193" name="Button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7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Hlp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514350</xdr:colOff>
          <xdr:row>7</xdr:row>
          <xdr:rowOff>133350</xdr:rowOff>
        </xdr:from>
        <xdr:to>
          <xdr:col>1</xdr:col>
          <xdr:colOff>800100</xdr:colOff>
          <xdr:row>7</xdr:row>
          <xdr:rowOff>314325</xdr:rowOff>
        </xdr:to>
        <xdr:sp macro="" textlink="">
          <xdr:nvSpPr>
            <xdr:cNvPr id="8194" name="Button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7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Hlp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514350</xdr:colOff>
          <xdr:row>7</xdr:row>
          <xdr:rowOff>133350</xdr:rowOff>
        </xdr:from>
        <xdr:to>
          <xdr:col>2</xdr:col>
          <xdr:colOff>800100</xdr:colOff>
          <xdr:row>7</xdr:row>
          <xdr:rowOff>314325</xdr:rowOff>
        </xdr:to>
        <xdr:sp macro="" textlink="">
          <xdr:nvSpPr>
            <xdr:cNvPr id="8195" name="Button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7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Hlp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7</xdr:row>
          <xdr:rowOff>133350</xdr:rowOff>
        </xdr:from>
        <xdr:to>
          <xdr:col>3</xdr:col>
          <xdr:colOff>800100</xdr:colOff>
          <xdr:row>7</xdr:row>
          <xdr:rowOff>314325</xdr:rowOff>
        </xdr:to>
        <xdr:sp macro="" textlink="">
          <xdr:nvSpPr>
            <xdr:cNvPr id="8196" name="Button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7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Hlp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514350</xdr:colOff>
          <xdr:row>7</xdr:row>
          <xdr:rowOff>133350</xdr:rowOff>
        </xdr:from>
        <xdr:to>
          <xdr:col>4</xdr:col>
          <xdr:colOff>800100</xdr:colOff>
          <xdr:row>7</xdr:row>
          <xdr:rowOff>314325</xdr:rowOff>
        </xdr:to>
        <xdr:sp macro="" textlink="">
          <xdr:nvSpPr>
            <xdr:cNvPr id="8197" name="Button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id="{00000000-0008-0000-07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Hlp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514350</xdr:colOff>
          <xdr:row>8</xdr:row>
          <xdr:rowOff>133350</xdr:rowOff>
        </xdr:from>
        <xdr:to>
          <xdr:col>0</xdr:col>
          <xdr:colOff>800100</xdr:colOff>
          <xdr:row>8</xdr:row>
          <xdr:rowOff>314325</xdr:rowOff>
        </xdr:to>
        <xdr:sp macro="" textlink="">
          <xdr:nvSpPr>
            <xdr:cNvPr id="8198" name="Button 6" hidden="1">
              <a:extLst>
                <a:ext uri="{63B3BB69-23CF-44E3-9099-C40C66FF867C}">
                  <a14:compatExt spid="_x0000_s8198"/>
                </a:ext>
                <a:ext uri="{FF2B5EF4-FFF2-40B4-BE49-F238E27FC236}">
                  <a16:creationId xmlns:a16="http://schemas.microsoft.com/office/drawing/2014/main" id="{00000000-0008-0000-0700-00000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Hlp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514350</xdr:colOff>
          <xdr:row>8</xdr:row>
          <xdr:rowOff>133350</xdr:rowOff>
        </xdr:from>
        <xdr:to>
          <xdr:col>1</xdr:col>
          <xdr:colOff>800100</xdr:colOff>
          <xdr:row>8</xdr:row>
          <xdr:rowOff>314325</xdr:rowOff>
        </xdr:to>
        <xdr:sp macro="" textlink="">
          <xdr:nvSpPr>
            <xdr:cNvPr id="8199" name="Button 7" hidden="1">
              <a:extLst>
                <a:ext uri="{63B3BB69-23CF-44E3-9099-C40C66FF867C}">
                  <a14:compatExt spid="_x0000_s8199"/>
                </a:ext>
                <a:ext uri="{FF2B5EF4-FFF2-40B4-BE49-F238E27FC236}">
                  <a16:creationId xmlns:a16="http://schemas.microsoft.com/office/drawing/2014/main" id="{00000000-0008-0000-0700-00000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Hlp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8</xdr:row>
          <xdr:rowOff>133350</xdr:rowOff>
        </xdr:from>
        <xdr:to>
          <xdr:col>3</xdr:col>
          <xdr:colOff>800100</xdr:colOff>
          <xdr:row>8</xdr:row>
          <xdr:rowOff>314325</xdr:rowOff>
        </xdr:to>
        <xdr:sp macro="" textlink="">
          <xdr:nvSpPr>
            <xdr:cNvPr id="8200" name="Button 8" hidden="1">
              <a:extLst>
                <a:ext uri="{63B3BB69-23CF-44E3-9099-C40C66FF867C}">
                  <a14:compatExt spid="_x0000_s8200"/>
                </a:ext>
                <a:ext uri="{FF2B5EF4-FFF2-40B4-BE49-F238E27FC236}">
                  <a16:creationId xmlns:a16="http://schemas.microsoft.com/office/drawing/2014/main" id="{00000000-0008-0000-0700-00000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Hlp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514350</xdr:colOff>
          <xdr:row>8</xdr:row>
          <xdr:rowOff>133350</xdr:rowOff>
        </xdr:from>
        <xdr:to>
          <xdr:col>4</xdr:col>
          <xdr:colOff>800100</xdr:colOff>
          <xdr:row>8</xdr:row>
          <xdr:rowOff>314325</xdr:rowOff>
        </xdr:to>
        <xdr:sp macro="" textlink="">
          <xdr:nvSpPr>
            <xdr:cNvPr id="8201" name="Button 9" hidden="1">
              <a:extLst>
                <a:ext uri="{63B3BB69-23CF-44E3-9099-C40C66FF867C}">
                  <a14:compatExt spid="_x0000_s8201"/>
                </a:ext>
                <a:ext uri="{FF2B5EF4-FFF2-40B4-BE49-F238E27FC236}">
                  <a16:creationId xmlns:a16="http://schemas.microsoft.com/office/drawing/2014/main" id="{00000000-0008-0000-0700-00000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Hlp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514350</xdr:colOff>
          <xdr:row>9</xdr:row>
          <xdr:rowOff>133350</xdr:rowOff>
        </xdr:from>
        <xdr:to>
          <xdr:col>0</xdr:col>
          <xdr:colOff>800100</xdr:colOff>
          <xdr:row>9</xdr:row>
          <xdr:rowOff>314325</xdr:rowOff>
        </xdr:to>
        <xdr:sp macro="" textlink="">
          <xdr:nvSpPr>
            <xdr:cNvPr id="8202" name="Button 10" hidden="1">
              <a:extLst>
                <a:ext uri="{63B3BB69-23CF-44E3-9099-C40C66FF867C}">
                  <a14:compatExt spid="_x0000_s8202"/>
                </a:ext>
                <a:ext uri="{FF2B5EF4-FFF2-40B4-BE49-F238E27FC236}">
                  <a16:creationId xmlns:a16="http://schemas.microsoft.com/office/drawing/2014/main" id="{00000000-0008-0000-0700-00000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Hlp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514350</xdr:colOff>
          <xdr:row>9</xdr:row>
          <xdr:rowOff>133350</xdr:rowOff>
        </xdr:from>
        <xdr:to>
          <xdr:col>1</xdr:col>
          <xdr:colOff>800100</xdr:colOff>
          <xdr:row>9</xdr:row>
          <xdr:rowOff>314325</xdr:rowOff>
        </xdr:to>
        <xdr:sp macro="" textlink="">
          <xdr:nvSpPr>
            <xdr:cNvPr id="8203" name="Button 11" hidden="1">
              <a:extLst>
                <a:ext uri="{63B3BB69-23CF-44E3-9099-C40C66FF867C}">
                  <a14:compatExt spid="_x0000_s8203"/>
                </a:ext>
                <a:ext uri="{FF2B5EF4-FFF2-40B4-BE49-F238E27FC236}">
                  <a16:creationId xmlns:a16="http://schemas.microsoft.com/office/drawing/2014/main" id="{00000000-0008-0000-0700-00000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Hlp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514350</xdr:colOff>
          <xdr:row>8</xdr:row>
          <xdr:rowOff>133350</xdr:rowOff>
        </xdr:from>
        <xdr:to>
          <xdr:col>2</xdr:col>
          <xdr:colOff>800100</xdr:colOff>
          <xdr:row>8</xdr:row>
          <xdr:rowOff>314325</xdr:rowOff>
        </xdr:to>
        <xdr:sp macro="" textlink="">
          <xdr:nvSpPr>
            <xdr:cNvPr id="8204" name="Button 12" hidden="1">
              <a:extLst>
                <a:ext uri="{63B3BB69-23CF-44E3-9099-C40C66FF867C}">
                  <a14:compatExt spid="_x0000_s8204"/>
                </a:ext>
                <a:ext uri="{FF2B5EF4-FFF2-40B4-BE49-F238E27FC236}">
                  <a16:creationId xmlns:a16="http://schemas.microsoft.com/office/drawing/2014/main" id="{00000000-0008-0000-0700-00000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Hlp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514350</xdr:colOff>
          <xdr:row>9</xdr:row>
          <xdr:rowOff>133350</xdr:rowOff>
        </xdr:from>
        <xdr:to>
          <xdr:col>2</xdr:col>
          <xdr:colOff>800100</xdr:colOff>
          <xdr:row>9</xdr:row>
          <xdr:rowOff>314325</xdr:rowOff>
        </xdr:to>
        <xdr:sp macro="" textlink="">
          <xdr:nvSpPr>
            <xdr:cNvPr id="8205" name="Button 13" hidden="1">
              <a:extLst>
                <a:ext uri="{63B3BB69-23CF-44E3-9099-C40C66FF867C}">
                  <a14:compatExt spid="_x0000_s8205"/>
                </a:ext>
                <a:ext uri="{FF2B5EF4-FFF2-40B4-BE49-F238E27FC236}">
                  <a16:creationId xmlns:a16="http://schemas.microsoft.com/office/drawing/2014/main" id="{00000000-0008-0000-0700-00000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Hlp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9</xdr:row>
          <xdr:rowOff>133350</xdr:rowOff>
        </xdr:from>
        <xdr:to>
          <xdr:col>3</xdr:col>
          <xdr:colOff>800100</xdr:colOff>
          <xdr:row>9</xdr:row>
          <xdr:rowOff>314325</xdr:rowOff>
        </xdr:to>
        <xdr:sp macro="" textlink="">
          <xdr:nvSpPr>
            <xdr:cNvPr id="8206" name="Button 14" hidden="1">
              <a:extLst>
                <a:ext uri="{63B3BB69-23CF-44E3-9099-C40C66FF867C}">
                  <a14:compatExt spid="_x0000_s8206"/>
                </a:ext>
                <a:ext uri="{FF2B5EF4-FFF2-40B4-BE49-F238E27FC236}">
                  <a16:creationId xmlns:a16="http://schemas.microsoft.com/office/drawing/2014/main" id="{00000000-0008-0000-0700-00000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Hlp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514350</xdr:colOff>
          <xdr:row>9</xdr:row>
          <xdr:rowOff>133350</xdr:rowOff>
        </xdr:from>
        <xdr:to>
          <xdr:col>4</xdr:col>
          <xdr:colOff>800100</xdr:colOff>
          <xdr:row>9</xdr:row>
          <xdr:rowOff>314325</xdr:rowOff>
        </xdr:to>
        <xdr:sp macro="" textlink="">
          <xdr:nvSpPr>
            <xdr:cNvPr id="8207" name="Button 15" hidden="1">
              <a:extLst>
                <a:ext uri="{63B3BB69-23CF-44E3-9099-C40C66FF867C}">
                  <a14:compatExt spid="_x0000_s8207"/>
                </a:ext>
                <a:ext uri="{FF2B5EF4-FFF2-40B4-BE49-F238E27FC236}">
                  <a16:creationId xmlns:a16="http://schemas.microsoft.com/office/drawing/2014/main" id="{00000000-0008-0000-0700-00000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Hlp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514350</xdr:colOff>
          <xdr:row>10</xdr:row>
          <xdr:rowOff>133350</xdr:rowOff>
        </xdr:from>
        <xdr:to>
          <xdr:col>0</xdr:col>
          <xdr:colOff>800100</xdr:colOff>
          <xdr:row>10</xdr:row>
          <xdr:rowOff>314325</xdr:rowOff>
        </xdr:to>
        <xdr:sp macro="" textlink="">
          <xdr:nvSpPr>
            <xdr:cNvPr id="8208" name="Button 16" hidden="1">
              <a:extLst>
                <a:ext uri="{63B3BB69-23CF-44E3-9099-C40C66FF867C}">
                  <a14:compatExt spid="_x0000_s8208"/>
                </a:ext>
                <a:ext uri="{FF2B5EF4-FFF2-40B4-BE49-F238E27FC236}">
                  <a16:creationId xmlns:a16="http://schemas.microsoft.com/office/drawing/2014/main" id="{00000000-0008-0000-0700-00001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Hlp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514350</xdr:colOff>
          <xdr:row>10</xdr:row>
          <xdr:rowOff>133350</xdr:rowOff>
        </xdr:from>
        <xdr:to>
          <xdr:col>1</xdr:col>
          <xdr:colOff>800100</xdr:colOff>
          <xdr:row>10</xdr:row>
          <xdr:rowOff>314325</xdr:rowOff>
        </xdr:to>
        <xdr:sp macro="" textlink="">
          <xdr:nvSpPr>
            <xdr:cNvPr id="8209" name="Button 17" hidden="1">
              <a:extLst>
                <a:ext uri="{63B3BB69-23CF-44E3-9099-C40C66FF867C}">
                  <a14:compatExt spid="_x0000_s8209"/>
                </a:ext>
                <a:ext uri="{FF2B5EF4-FFF2-40B4-BE49-F238E27FC236}">
                  <a16:creationId xmlns:a16="http://schemas.microsoft.com/office/drawing/2014/main" id="{00000000-0008-0000-0700-00001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Hlp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514350</xdr:colOff>
          <xdr:row>10</xdr:row>
          <xdr:rowOff>133350</xdr:rowOff>
        </xdr:from>
        <xdr:to>
          <xdr:col>2</xdr:col>
          <xdr:colOff>800100</xdr:colOff>
          <xdr:row>10</xdr:row>
          <xdr:rowOff>314325</xdr:rowOff>
        </xdr:to>
        <xdr:sp macro="" textlink="">
          <xdr:nvSpPr>
            <xdr:cNvPr id="8210" name="Button 18" hidden="1">
              <a:extLst>
                <a:ext uri="{63B3BB69-23CF-44E3-9099-C40C66FF867C}">
                  <a14:compatExt spid="_x0000_s8210"/>
                </a:ext>
                <a:ext uri="{FF2B5EF4-FFF2-40B4-BE49-F238E27FC236}">
                  <a16:creationId xmlns:a16="http://schemas.microsoft.com/office/drawing/2014/main" id="{00000000-0008-0000-0700-00001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Hlp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514350</xdr:colOff>
          <xdr:row>10</xdr:row>
          <xdr:rowOff>133350</xdr:rowOff>
        </xdr:from>
        <xdr:to>
          <xdr:col>3</xdr:col>
          <xdr:colOff>800100</xdr:colOff>
          <xdr:row>10</xdr:row>
          <xdr:rowOff>314325</xdr:rowOff>
        </xdr:to>
        <xdr:sp macro="" textlink="">
          <xdr:nvSpPr>
            <xdr:cNvPr id="8211" name="Button 19" hidden="1">
              <a:extLst>
                <a:ext uri="{63B3BB69-23CF-44E3-9099-C40C66FF867C}">
                  <a14:compatExt spid="_x0000_s8211"/>
                </a:ext>
                <a:ext uri="{FF2B5EF4-FFF2-40B4-BE49-F238E27FC236}">
                  <a16:creationId xmlns:a16="http://schemas.microsoft.com/office/drawing/2014/main" id="{00000000-0008-0000-0700-00001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Hlp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4</xdr:row>
      <xdr:rowOff>76200</xdr:rowOff>
    </xdr:from>
    <xdr:to>
      <xdr:col>3</xdr:col>
      <xdr:colOff>2495550</xdr:colOff>
      <xdr:row>4</xdr:row>
      <xdr:rowOff>857250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3028950" y="30822900"/>
          <a:ext cx="7610475" cy="781050"/>
        </a:xfrm>
        <a:prstGeom prst="rect">
          <a:avLst/>
        </a:prstGeom>
        <a:noFill/>
        <a:ln>
          <a:noFill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AU"/>
        </a:p>
      </xdr:txBody>
    </xdr:sp>
    <xdr:clientData/>
  </xdr:twoCellAnchor>
  <xdr:oneCellAnchor>
    <xdr:from>
      <xdr:col>0</xdr:col>
      <xdr:colOff>190500</xdr:colOff>
      <xdr:row>4</xdr:row>
      <xdr:rowOff>76200</xdr:rowOff>
    </xdr:from>
    <xdr:ext cx="9420225" cy="89535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30822900"/>
          <a:ext cx="9420225" cy="895350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</sheetPr>
  <dimension ref="A1:E65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0" t="s">
        <v>155</v>
      </c>
      <c r="B1" s="31"/>
      <c r="C1" s="31"/>
      <c r="D1" s="32" t="s">
        <v>186</v>
      </c>
      <c r="E1" s="33"/>
    </row>
    <row r="2" spans="1:5" ht="15" customHeight="1" x14ac:dyDescent="0.2">
      <c r="A2" s="4"/>
      <c r="B2" s="4"/>
      <c r="C2" s="4"/>
      <c r="D2" s="5"/>
    </row>
    <row r="3" spans="1:5" ht="15" customHeight="1" x14ac:dyDescent="0.25">
      <c r="A3" s="6" t="s">
        <v>125</v>
      </c>
      <c r="B3" s="4"/>
      <c r="C3" s="4"/>
      <c r="D3" s="7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8" t="s">
        <v>154</v>
      </c>
      <c r="B4" s="4"/>
      <c r="C4" s="4"/>
      <c r="D4" s="9" t="s">
        <v>182</v>
      </c>
    </row>
    <row r="5" spans="1:5" ht="15" customHeight="1" x14ac:dyDescent="0.2">
      <c r="A5" s="8"/>
      <c r="B5" s="4"/>
      <c r="C5" s="4"/>
      <c r="D5" s="10"/>
    </row>
    <row r="6" spans="1:5" ht="15.75" x14ac:dyDescent="0.25">
      <c r="A6" s="6" t="s">
        <v>156</v>
      </c>
      <c r="B6" s="8"/>
      <c r="C6" s="8"/>
      <c r="D6" s="11" t="s">
        <v>183</v>
      </c>
    </row>
    <row r="7" spans="1:5" x14ac:dyDescent="0.2">
      <c r="A7" s="12" t="s">
        <v>157</v>
      </c>
      <c r="B7" s="8"/>
      <c r="C7" s="8"/>
      <c r="D7" s="10" t="s">
        <v>185</v>
      </c>
    </row>
    <row r="8" spans="1:5" x14ac:dyDescent="0.2">
      <c r="A8" s="13"/>
      <c r="B8" s="8"/>
      <c r="C8" s="8"/>
      <c r="D8" s="10" t="s">
        <v>184</v>
      </c>
    </row>
    <row r="9" spans="1:5" x14ac:dyDescent="0.2">
      <c r="A9" s="12" t="s">
        <v>158</v>
      </c>
      <c r="B9" s="8"/>
      <c r="C9" s="8"/>
      <c r="D9" s="10"/>
    </row>
    <row r="10" spans="1:5" x14ac:dyDescent="0.2">
      <c r="A10" s="13"/>
      <c r="B10" s="8"/>
      <c r="C10" s="8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14" t="s">
        <v>159</v>
      </c>
      <c r="B11" s="8"/>
      <c r="C11" s="8"/>
      <c r="D11" s="10"/>
    </row>
    <row r="12" spans="1:5" x14ac:dyDescent="0.2">
      <c r="A12" s="13"/>
      <c r="B12" s="8"/>
      <c r="C12" s="8"/>
      <c r="D12" s="10"/>
    </row>
    <row r="13" spans="1:5" ht="15.75" x14ac:dyDescent="0.25">
      <c r="A13" s="6" t="s">
        <v>153</v>
      </c>
      <c r="B13" s="4"/>
      <c r="C13" s="4"/>
      <c r="D13" s="10"/>
    </row>
    <row r="14" spans="1:5" x14ac:dyDescent="0.2">
      <c r="A14" s="12" t="s">
        <v>160</v>
      </c>
      <c r="B14" s="4"/>
      <c r="C14" s="4"/>
      <c r="D14" s="10"/>
    </row>
    <row r="15" spans="1:5" x14ac:dyDescent="0.2">
      <c r="A15" s="8"/>
      <c r="B15" s="4"/>
      <c r="C15" s="4"/>
      <c r="D15" s="11"/>
    </row>
    <row r="16" spans="1:5" x14ac:dyDescent="0.2">
      <c r="A16" s="8" t="s">
        <v>152</v>
      </c>
      <c r="B16" s="4"/>
      <c r="C16" s="4"/>
      <c r="D16" s="4"/>
    </row>
    <row r="17" spans="1:4" x14ac:dyDescent="0.2">
      <c r="A17" s="8"/>
      <c r="B17" s="4"/>
      <c r="C17" s="4"/>
      <c r="D17" s="4"/>
    </row>
    <row r="18" spans="1:4" x14ac:dyDescent="0.2">
      <c r="A18" s="15" t="s">
        <v>151</v>
      </c>
      <c r="B18" s="4"/>
      <c r="C18" s="4"/>
      <c r="D18" s="4"/>
    </row>
    <row r="19" spans="1:4" ht="15" customHeight="1" x14ac:dyDescent="0.2">
      <c r="A19" s="8"/>
      <c r="B19" s="4"/>
      <c r="C19" s="4"/>
      <c r="D19" s="4"/>
    </row>
    <row r="20" spans="1:4" ht="15" customHeight="1" x14ac:dyDescent="0.25">
      <c r="A20" s="6" t="s">
        <v>150</v>
      </c>
      <c r="B20" s="4"/>
      <c r="C20" s="4"/>
      <c r="D20" s="4"/>
    </row>
    <row r="21" spans="1:4" ht="15" customHeight="1" x14ac:dyDescent="0.2">
      <c r="A21" s="16" t="s">
        <v>149</v>
      </c>
      <c r="B21" s="4"/>
      <c r="C21" s="4"/>
      <c r="D21" s="4"/>
    </row>
    <row r="22" spans="1:4" ht="15" customHeight="1" x14ac:dyDescent="0.2">
      <c r="A22" s="13"/>
      <c r="B22" s="4"/>
      <c r="C22" s="4"/>
      <c r="D22" s="4"/>
    </row>
    <row r="23" spans="1:4" ht="15" customHeight="1" x14ac:dyDescent="0.25">
      <c r="A23" s="6" t="s">
        <v>148</v>
      </c>
      <c r="B23" s="4"/>
      <c r="C23" s="4"/>
      <c r="D23" s="4"/>
    </row>
    <row r="24" spans="1:4" ht="15" customHeight="1" x14ac:dyDescent="0.2">
      <c r="A24" s="17" t="s">
        <v>147</v>
      </c>
      <c r="B24" s="17" t="s">
        <v>146</v>
      </c>
      <c r="C24" s="17" t="s">
        <v>125</v>
      </c>
      <c r="D24" s="17" t="s">
        <v>145</v>
      </c>
    </row>
    <row r="25" spans="1:4" ht="39.950000000000003" customHeight="1" x14ac:dyDescent="0.2">
      <c r="A25" s="18" t="s">
        <v>144</v>
      </c>
      <c r="B25" s="18" t="s">
        <v>141</v>
      </c>
      <c r="C25" s="19" t="s">
        <v>143</v>
      </c>
      <c r="D25" s="19"/>
    </row>
    <row r="26" spans="1:4" ht="30" customHeight="1" x14ac:dyDescent="0.2">
      <c r="A26" s="18" t="s">
        <v>142</v>
      </c>
      <c r="B26" s="18" t="s">
        <v>141</v>
      </c>
      <c r="C26" s="19" t="s">
        <v>140</v>
      </c>
      <c r="D26" s="19" t="s">
        <v>139</v>
      </c>
    </row>
    <row r="27" spans="1:4" ht="39.950000000000003" customHeight="1" x14ac:dyDescent="0.2">
      <c r="A27" s="19" t="s">
        <v>138</v>
      </c>
      <c r="B27" s="19" t="s">
        <v>137</v>
      </c>
      <c r="C27" s="19" t="s">
        <v>136</v>
      </c>
      <c r="D27" s="19" t="s">
        <v>135</v>
      </c>
    </row>
    <row r="28" spans="1:4" ht="15" customHeight="1" x14ac:dyDescent="0.2">
      <c r="A28" s="4"/>
      <c r="B28" s="4"/>
      <c r="C28" s="4"/>
      <c r="D28" s="4"/>
    </row>
    <row r="29" spans="1:4" ht="15.75" x14ac:dyDescent="0.25">
      <c r="A29" s="20" t="s">
        <v>167</v>
      </c>
      <c r="B29" s="4"/>
      <c r="C29" s="4"/>
      <c r="D29" s="4"/>
    </row>
    <row r="30" spans="1:4" x14ac:dyDescent="0.2">
      <c r="A30" s="21" t="s">
        <v>168</v>
      </c>
      <c r="B30" s="4"/>
      <c r="C30" s="4"/>
      <c r="D30" s="4"/>
    </row>
    <row r="31" spans="1:4" ht="30" customHeight="1" x14ac:dyDescent="0.2">
      <c r="A31" s="22" t="s">
        <v>79</v>
      </c>
      <c r="B31" s="23" t="s">
        <v>169</v>
      </c>
      <c r="C31" s="4"/>
      <c r="D31" s="4"/>
    </row>
    <row r="32" spans="1:4" ht="30" customHeight="1" x14ac:dyDescent="0.2">
      <c r="A32" s="22" t="s">
        <v>72</v>
      </c>
      <c r="B32" s="23" t="s">
        <v>170</v>
      </c>
      <c r="C32" s="4"/>
      <c r="D32" s="4"/>
    </row>
    <row r="33" spans="1:4" x14ac:dyDescent="0.2">
      <c r="A33" s="21" t="s">
        <v>181</v>
      </c>
      <c r="B33" s="24"/>
      <c r="C33" s="4"/>
      <c r="D33" s="4"/>
    </row>
    <row r="34" spans="1:4" x14ac:dyDescent="0.2">
      <c r="A34" s="21" t="s">
        <v>171</v>
      </c>
      <c r="B34" s="24"/>
      <c r="C34" s="4"/>
      <c r="D34" s="4"/>
    </row>
    <row r="35" spans="1:4" x14ac:dyDescent="0.2">
      <c r="A35" s="21" t="s">
        <v>172</v>
      </c>
      <c r="B35" s="24"/>
      <c r="C35" s="4"/>
      <c r="D35" s="4"/>
    </row>
    <row r="36" spans="1:4" ht="30" customHeight="1" x14ac:dyDescent="0.2">
      <c r="A36" s="22" t="s">
        <v>176</v>
      </c>
      <c r="B36" s="23" t="s">
        <v>177</v>
      </c>
      <c r="C36" s="4"/>
      <c r="D36" s="4"/>
    </row>
    <row r="37" spans="1:4" ht="30" customHeight="1" x14ac:dyDescent="0.2">
      <c r="A37" s="22" t="s">
        <v>174</v>
      </c>
      <c r="B37" s="23" t="s">
        <v>178</v>
      </c>
      <c r="C37" s="4"/>
      <c r="D37" s="4"/>
    </row>
    <row r="38" spans="1:4" ht="30" customHeight="1" x14ac:dyDescent="0.2">
      <c r="A38" s="22" t="s">
        <v>173</v>
      </c>
      <c r="B38" s="23" t="s">
        <v>179</v>
      </c>
      <c r="C38" s="4"/>
      <c r="D38" s="4"/>
    </row>
    <row r="39" spans="1:4" ht="30" customHeight="1" x14ac:dyDescent="0.2">
      <c r="A39" s="22" t="s">
        <v>175</v>
      </c>
      <c r="B39" s="23" t="s">
        <v>180</v>
      </c>
      <c r="C39" s="4"/>
      <c r="D39" s="4"/>
    </row>
    <row r="40" spans="1:4" x14ac:dyDescent="0.2">
      <c r="A40" s="4"/>
      <c r="B40" s="4"/>
      <c r="C40" s="4"/>
      <c r="D40" s="4"/>
    </row>
    <row r="41" spans="1:4" ht="15" customHeight="1" x14ac:dyDescent="0.2">
      <c r="A41" s="25" t="s">
        <v>134</v>
      </c>
      <c r="B41" s="4"/>
      <c r="C41" s="4"/>
      <c r="D41" s="4"/>
    </row>
    <row r="42" spans="1:4" ht="15" customHeight="1" x14ac:dyDescent="0.2">
      <c r="A42" s="17"/>
      <c r="B42" s="26"/>
      <c r="C42" s="26"/>
      <c r="D42" s="8"/>
    </row>
    <row r="43" spans="1:4" ht="15" customHeight="1" x14ac:dyDescent="0.25">
      <c r="A43" s="6" t="s">
        <v>133</v>
      </c>
      <c r="B43" s="26"/>
      <c r="C43" s="26"/>
      <c r="D43" s="8"/>
    </row>
    <row r="44" spans="1:4" ht="15" customHeight="1" x14ac:dyDescent="0.2">
      <c r="A44" s="27" t="str">
        <f>'Example 1'!A1</f>
        <v>Example 1:- Simple Entry Of IF Function</v>
      </c>
      <c r="B44" s="26"/>
      <c r="C44" s="26"/>
      <c r="D44" s="8"/>
    </row>
    <row r="45" spans="1:4" ht="15" customHeight="1" x14ac:dyDescent="0.2">
      <c r="A45" s="27" t="str">
        <f>'Example 2'!A1</f>
        <v>Example 2:- Simple 'Nesting' Of IF Function</v>
      </c>
      <c r="B45" s="26"/>
      <c r="C45" s="26"/>
      <c r="D45" s="8"/>
    </row>
    <row r="46" spans="1:4" ht="15" customHeight="1" x14ac:dyDescent="0.2">
      <c r="A46" s="27" t="str">
        <f>'Example 3'!A1</f>
        <v>Example 3:- Logical Tests (1) Explanatory Note On Comparison Operators With Examples</v>
      </c>
      <c r="B46" s="26"/>
      <c r="C46" s="26"/>
      <c r="D46" s="8"/>
    </row>
    <row r="47" spans="1:4" ht="15" customHeight="1" x14ac:dyDescent="0.2">
      <c r="A47" s="27" t="str">
        <f>'Example 4'!A1</f>
        <v>Example 4:- Logical Tests (2) Testing Between Two Values</v>
      </c>
      <c r="B47" s="26"/>
      <c r="C47" s="26"/>
      <c r="D47" s="8"/>
    </row>
    <row r="48" spans="1:4" ht="15" customHeight="1" x14ac:dyDescent="0.2">
      <c r="A48" s="27" t="str">
        <f>'Example 5'!A1</f>
        <v>Example 5:- Logical Tests (3) Testing Between Two Values Using AND Function.</v>
      </c>
      <c r="B48" s="26"/>
      <c r="C48" s="26"/>
      <c r="D48" s="8"/>
    </row>
    <row r="49" spans="1:4" ht="15" customHeight="1" x14ac:dyDescent="0.2">
      <c r="A49" s="27" t="str">
        <f>'Example 6'!A1</f>
        <v>Example 6:- Logical Tests (4) Testing Between Two Values Using OR Function.</v>
      </c>
      <c r="B49" s="26"/>
      <c r="C49" s="26"/>
      <c r="D49" s="8"/>
    </row>
    <row r="50" spans="1:4" ht="15" customHeight="1" x14ac:dyDescent="0.2">
      <c r="A50" s="27" t="str">
        <f>'Example 7'!A1</f>
        <v>Example 7:- Logical Tests (5) Example Use Of All Functions Returning TRUE or FALSE</v>
      </c>
      <c r="B50" s="26"/>
      <c r="C50" s="26"/>
      <c r="D50" s="8"/>
    </row>
    <row r="51" spans="1:4" ht="15" customHeight="1" x14ac:dyDescent="0.2">
      <c r="A51" s="27" t="str">
        <f>'Example 8'!A1</f>
        <v>Example 8:- Explanatory Note On Comparison Operators And Numeric Data</v>
      </c>
      <c r="B51" s="26"/>
      <c r="C51" s="26"/>
      <c r="D51" s="8"/>
    </row>
    <row r="52" spans="1:4" ht="15" customHeight="1" x14ac:dyDescent="0.2">
      <c r="A52" s="27" t="str">
        <f>'Example 9'!A1</f>
        <v>Example 9:- Building Complex IF Functions</v>
      </c>
      <c r="B52" s="26"/>
      <c r="C52" s="26"/>
      <c r="D52" s="8"/>
    </row>
    <row r="53" spans="1:4" ht="15" customHeight="1" x14ac:dyDescent="0.2">
      <c r="A53" s="27" t="str">
        <f>'Example 10'!A1</f>
        <v>Example 10:- 'External' Testing Of Logical_tests For IF Functions</v>
      </c>
      <c r="B53" s="26"/>
      <c r="C53" s="26"/>
      <c r="D53" s="8"/>
    </row>
    <row r="54" spans="1:4" ht="15" customHeight="1" x14ac:dyDescent="0.2">
      <c r="A54" s="17"/>
      <c r="B54" s="26"/>
      <c r="C54" s="26"/>
      <c r="D54" s="8"/>
    </row>
    <row r="55" spans="1:4" ht="15.75" x14ac:dyDescent="0.2">
      <c r="A55" s="25" t="s">
        <v>6</v>
      </c>
      <c r="B55" s="4"/>
      <c r="C55" s="4"/>
      <c r="D55" s="4"/>
    </row>
    <row r="56" spans="1:4" x14ac:dyDescent="0.2">
      <c r="A56" s="4"/>
      <c r="B56" s="4"/>
      <c r="C56" s="4"/>
      <c r="D56" s="4"/>
    </row>
    <row r="57" spans="1:4" s="3" customFormat="1" x14ac:dyDescent="0.2">
      <c r="A57" s="8" t="s">
        <v>5</v>
      </c>
      <c r="B57" s="8"/>
      <c r="C57" s="8"/>
      <c r="D57" s="8"/>
    </row>
    <row r="58" spans="1:4" s="3" customFormat="1" x14ac:dyDescent="0.2">
      <c r="A58" s="8"/>
      <c r="B58" s="8"/>
      <c r="C58" s="8"/>
      <c r="D58" s="8"/>
    </row>
    <row r="59" spans="1:4" s="3" customFormat="1" x14ac:dyDescent="0.2">
      <c r="A59" s="8" t="s">
        <v>4</v>
      </c>
      <c r="B59" s="8"/>
      <c r="C59" s="8"/>
      <c r="D59" s="8"/>
    </row>
    <row r="60" spans="1:4" s="3" customFormat="1" x14ac:dyDescent="0.2">
      <c r="A60" s="27" t="s">
        <v>3</v>
      </c>
      <c r="B60" s="8"/>
      <c r="C60" s="8"/>
      <c r="D60" s="8"/>
    </row>
    <row r="61" spans="1:4" s="3" customFormat="1" x14ac:dyDescent="0.2">
      <c r="A61" s="27" t="s">
        <v>2</v>
      </c>
      <c r="B61" s="8"/>
      <c r="C61" s="8"/>
      <c r="D61" s="8"/>
    </row>
    <row r="62" spans="1:4" s="3" customFormat="1" x14ac:dyDescent="0.2">
      <c r="A62" s="27" t="s">
        <v>1</v>
      </c>
      <c r="B62" s="8"/>
      <c r="C62" s="8"/>
      <c r="D62" s="8"/>
    </row>
    <row r="63" spans="1:4" s="3" customFormat="1" x14ac:dyDescent="0.2">
      <c r="A63" s="27" t="s">
        <v>0</v>
      </c>
      <c r="B63" s="8"/>
      <c r="C63" s="8"/>
      <c r="D63" s="8"/>
    </row>
    <row r="64" spans="1:4" x14ac:dyDescent="0.2">
      <c r="A64" s="28"/>
      <c r="B64" s="4"/>
      <c r="C64" s="4"/>
      <c r="D64" s="4"/>
    </row>
    <row r="65" spans="1:4" x14ac:dyDescent="0.2">
      <c r="A65" s="29"/>
      <c r="B65" s="29"/>
      <c r="C65" s="29"/>
      <c r="D65" s="29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8" t="s">
        <v>161</v>
      </c>
      <c r="B1" s="39"/>
      <c r="C1" s="39"/>
      <c r="D1" s="40"/>
      <c r="E1" s="40"/>
    </row>
    <row r="2" spans="1:5" ht="15" customHeight="1" x14ac:dyDescent="0.2">
      <c r="A2" s="8"/>
      <c r="B2" s="34"/>
      <c r="C2" s="34"/>
      <c r="D2" s="8"/>
      <c r="E2" s="8"/>
    </row>
    <row r="3" spans="1:5" x14ac:dyDescent="0.2">
      <c r="A3" s="17" t="s">
        <v>131</v>
      </c>
      <c r="B3" s="35">
        <v>7</v>
      </c>
      <c r="C3" s="34"/>
      <c r="D3" s="8"/>
      <c r="E3" s="8"/>
    </row>
    <row r="4" spans="1:5" x14ac:dyDescent="0.2">
      <c r="A4" s="17" t="s">
        <v>132</v>
      </c>
      <c r="B4" s="26" t="str">
        <f>IF(B3&gt;=0,"Not negative","Negative")</f>
        <v>Not negative</v>
      </c>
      <c r="C4" s="26"/>
      <c r="D4" s="36"/>
      <c r="E4" s="36"/>
    </row>
    <row r="5" spans="1:5" x14ac:dyDescent="0.2">
      <c r="A5" s="17" t="str">
        <f>"Formula Used in "&amp;ADDRESS(ROW(B4),COLUMN(B4),4)&amp;"  &gt;&gt;   "</f>
        <v xml:space="preserve">Formula Used in B4  &gt;&gt;   </v>
      </c>
      <c r="B5" s="37" t="str">
        <f ca="1">_xlfn.FORMULATEXT(B4)</f>
        <v>=IF(B3&gt;=0,"Not negative","Negative")</v>
      </c>
      <c r="C5" s="26"/>
      <c r="D5" s="8"/>
      <c r="E5" s="8"/>
    </row>
    <row r="6" spans="1:5" x14ac:dyDescent="0.2">
      <c r="A6" s="4"/>
      <c r="B6" s="4"/>
      <c r="C6" s="4"/>
      <c r="D6" s="4"/>
      <c r="E6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9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8" t="s">
        <v>162</v>
      </c>
      <c r="B1" s="39"/>
      <c r="C1" s="39"/>
      <c r="D1" s="40"/>
      <c r="E1" s="40"/>
    </row>
    <row r="2" spans="1:5" ht="15" customHeight="1" x14ac:dyDescent="0.2">
      <c r="A2" s="17"/>
      <c r="B2" s="26"/>
      <c r="C2" s="26"/>
      <c r="D2" s="8"/>
      <c r="E2" s="8"/>
    </row>
    <row r="3" spans="1:5" x14ac:dyDescent="0.2">
      <c r="A3" s="17" t="s">
        <v>131</v>
      </c>
      <c r="B3" s="35">
        <v>5</v>
      </c>
      <c r="C3" s="26"/>
      <c r="D3" s="8"/>
      <c r="E3" s="8"/>
    </row>
    <row r="4" spans="1:5" x14ac:dyDescent="0.2">
      <c r="A4" s="17" t="s">
        <v>130</v>
      </c>
      <c r="B4" s="26" t="str">
        <f>IF(B3&lt;0,"Negative",IF(B3=0,"Zero","Positive"))</f>
        <v>Positive</v>
      </c>
      <c r="C4" s="26"/>
      <c r="D4" s="8"/>
      <c r="E4" s="8"/>
    </row>
    <row r="5" spans="1:5" x14ac:dyDescent="0.2">
      <c r="A5" s="17" t="str">
        <f>"Formula Used in "&amp;ADDRESS(ROW(B4),COLUMN(B4),4)&amp;"  &gt;&gt;   "</f>
        <v xml:space="preserve">Formula Used in B4  &gt;&gt;   </v>
      </c>
      <c r="B5" s="37" t="str">
        <f ca="1">_xlfn.FORMULATEXT(B4)</f>
        <v>=IF(B3&lt;0,"Negative",IF(B3=0,"Zero","Positive"))</v>
      </c>
      <c r="C5" s="26"/>
      <c r="D5" s="8"/>
      <c r="E5" s="8"/>
    </row>
    <row r="6" spans="1:5" x14ac:dyDescent="0.2">
      <c r="A6" s="17"/>
      <c r="B6" s="37"/>
      <c r="C6" s="26"/>
      <c r="D6" s="8"/>
      <c r="E6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9" tint="0.39997558519241921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50" t="s">
        <v>129</v>
      </c>
      <c r="B1" s="39"/>
      <c r="C1" s="39"/>
      <c r="D1" s="40"/>
      <c r="E1" s="40"/>
    </row>
    <row r="2" spans="1:5" ht="15" customHeight="1" x14ac:dyDescent="0.2">
      <c r="A2" s="17"/>
      <c r="B2" s="4"/>
      <c r="C2" s="4"/>
      <c r="D2" s="4"/>
      <c r="E2" s="4"/>
    </row>
    <row r="3" spans="1:5" x14ac:dyDescent="0.2">
      <c r="A3" s="17" t="s">
        <v>128</v>
      </c>
      <c r="B3" s="4"/>
      <c r="C3" s="4"/>
      <c r="D3" s="4"/>
      <c r="E3" s="4"/>
    </row>
    <row r="4" spans="1:5" x14ac:dyDescent="0.2">
      <c r="A4" s="17"/>
      <c r="B4" s="4"/>
      <c r="C4" s="4"/>
      <c r="D4" s="4"/>
      <c r="E4" s="4"/>
    </row>
    <row r="5" spans="1:5" x14ac:dyDescent="0.2">
      <c r="A5" s="17" t="s">
        <v>127</v>
      </c>
      <c r="B5" s="4"/>
      <c r="C5" s="4"/>
      <c r="D5" s="4"/>
      <c r="E5" s="4"/>
    </row>
    <row r="6" spans="1:5" x14ac:dyDescent="0.2">
      <c r="A6" s="41" t="s">
        <v>126</v>
      </c>
      <c r="B6" s="17" t="s">
        <v>125</v>
      </c>
      <c r="C6" s="17" t="s">
        <v>124</v>
      </c>
      <c r="D6" s="17" t="s">
        <v>123</v>
      </c>
      <c r="E6" s="17"/>
    </row>
    <row r="7" spans="1:5" x14ac:dyDescent="0.2">
      <c r="A7" s="42" t="s">
        <v>99</v>
      </c>
      <c r="B7" s="4" t="s">
        <v>122</v>
      </c>
      <c r="C7" s="43" t="s">
        <v>121</v>
      </c>
      <c r="D7" s="4" t="s">
        <v>120</v>
      </c>
      <c r="E7" s="4"/>
    </row>
    <row r="8" spans="1:5" x14ac:dyDescent="0.2">
      <c r="A8" s="44" t="s">
        <v>98</v>
      </c>
      <c r="B8" s="4" t="s">
        <v>119</v>
      </c>
      <c r="C8" s="43" t="s">
        <v>118</v>
      </c>
      <c r="D8" s="4" t="s">
        <v>117</v>
      </c>
      <c r="E8" s="4"/>
    </row>
    <row r="9" spans="1:5" x14ac:dyDescent="0.2">
      <c r="A9" s="44" t="s">
        <v>97</v>
      </c>
      <c r="B9" s="4" t="s">
        <v>116</v>
      </c>
      <c r="C9" s="43" t="s">
        <v>115</v>
      </c>
      <c r="D9" s="4" t="s">
        <v>114</v>
      </c>
      <c r="E9" s="4"/>
    </row>
    <row r="10" spans="1:5" x14ac:dyDescent="0.2">
      <c r="A10" s="44" t="s">
        <v>96</v>
      </c>
      <c r="B10" s="4" t="s">
        <v>113</v>
      </c>
      <c r="C10" s="43" t="s">
        <v>112</v>
      </c>
      <c r="D10" s="4" t="s">
        <v>111</v>
      </c>
      <c r="E10" s="4"/>
    </row>
    <row r="11" spans="1:5" x14ac:dyDescent="0.2">
      <c r="A11" s="45" t="s">
        <v>95</v>
      </c>
      <c r="B11" s="46" t="s">
        <v>110</v>
      </c>
      <c r="C11" s="47" t="s">
        <v>109</v>
      </c>
      <c r="D11" s="34" t="s">
        <v>108</v>
      </c>
      <c r="E11" s="34"/>
    </row>
    <row r="12" spans="1:5" x14ac:dyDescent="0.2">
      <c r="A12" s="45" t="s">
        <v>94</v>
      </c>
      <c r="B12" s="46" t="s">
        <v>107</v>
      </c>
      <c r="C12" s="47" t="s">
        <v>106</v>
      </c>
      <c r="D12" s="34" t="s">
        <v>105</v>
      </c>
      <c r="E12" s="34"/>
    </row>
    <row r="13" spans="1:5" x14ac:dyDescent="0.2">
      <c r="A13" s="8"/>
      <c r="B13" s="8"/>
      <c r="C13" s="48"/>
      <c r="D13" s="8"/>
      <c r="E13" s="8"/>
    </row>
    <row r="14" spans="1:5" x14ac:dyDescent="0.2">
      <c r="A14" s="8" t="s">
        <v>104</v>
      </c>
      <c r="B14" s="35">
        <v>7</v>
      </c>
      <c r="C14" s="48"/>
      <c r="D14" s="8"/>
      <c r="E14" s="8"/>
    </row>
    <row r="15" spans="1:5" x14ac:dyDescent="0.2">
      <c r="A15" s="8" t="s">
        <v>103</v>
      </c>
      <c r="B15" s="35">
        <v>9</v>
      </c>
      <c r="C15" s="48"/>
      <c r="D15" s="8"/>
      <c r="E15" s="8"/>
    </row>
    <row r="16" spans="1:5" x14ac:dyDescent="0.2">
      <c r="A16" s="8"/>
      <c r="B16" s="8"/>
      <c r="C16" s="48"/>
      <c r="D16" s="8"/>
      <c r="E16" s="8"/>
    </row>
    <row r="17" spans="1:5" x14ac:dyDescent="0.2">
      <c r="A17" s="41" t="s">
        <v>102</v>
      </c>
      <c r="B17" s="41" t="s">
        <v>101</v>
      </c>
      <c r="C17" s="49" t="s">
        <v>100</v>
      </c>
      <c r="D17" s="8"/>
      <c r="E17" s="8"/>
    </row>
    <row r="18" spans="1:5" x14ac:dyDescent="0.2">
      <c r="A18" s="42" t="s">
        <v>99</v>
      </c>
      <c r="B18" s="8" t="b">
        <f>B14=B15</f>
        <v>0</v>
      </c>
      <c r="C18" s="48" t="str">
        <f t="shared" ref="C18:C23" ca="1" si="0">_xlfn.FORMULATEXT(B18)</f>
        <v>=B14=B15</v>
      </c>
      <c r="D18" s="8"/>
      <c r="E18" s="8"/>
    </row>
    <row r="19" spans="1:5" x14ac:dyDescent="0.2">
      <c r="A19" s="44" t="s">
        <v>98</v>
      </c>
      <c r="B19" s="8" t="b">
        <f>B14&lt;&gt;B15</f>
        <v>1</v>
      </c>
      <c r="C19" s="48" t="str">
        <f t="shared" ca="1" si="0"/>
        <v>=B14&lt;&gt;B15</v>
      </c>
      <c r="D19" s="8"/>
      <c r="E19" s="8"/>
    </row>
    <row r="20" spans="1:5" x14ac:dyDescent="0.2">
      <c r="A20" s="44" t="s">
        <v>97</v>
      </c>
      <c r="B20" s="8" t="b">
        <f>B14&lt;B15</f>
        <v>1</v>
      </c>
      <c r="C20" s="48" t="str">
        <f t="shared" ca="1" si="0"/>
        <v>=B14&lt;B15</v>
      </c>
      <c r="D20" s="8"/>
      <c r="E20" s="8"/>
    </row>
    <row r="21" spans="1:5" x14ac:dyDescent="0.2">
      <c r="A21" s="44" t="s">
        <v>96</v>
      </c>
      <c r="B21" s="8" t="b">
        <f>B14&gt;B15</f>
        <v>0</v>
      </c>
      <c r="C21" s="48" t="str">
        <f t="shared" ca="1" si="0"/>
        <v>=B14&gt;B15</v>
      </c>
      <c r="D21" s="8"/>
      <c r="E21" s="8"/>
    </row>
    <row r="22" spans="1:5" x14ac:dyDescent="0.2">
      <c r="A22" s="45" t="s">
        <v>95</v>
      </c>
      <c r="B22" s="8" t="b">
        <f>B14&lt;=B15</f>
        <v>1</v>
      </c>
      <c r="C22" s="48" t="str">
        <f t="shared" ca="1" si="0"/>
        <v>=B14&lt;=B15</v>
      </c>
      <c r="D22" s="8"/>
      <c r="E22" s="8"/>
    </row>
    <row r="23" spans="1:5" x14ac:dyDescent="0.2">
      <c r="A23" s="45" t="s">
        <v>94</v>
      </c>
      <c r="B23" s="8" t="b">
        <f>B14&gt;=B15</f>
        <v>0</v>
      </c>
      <c r="C23" s="48" t="str">
        <f t="shared" ca="1" si="0"/>
        <v>=B14&gt;=B15</v>
      </c>
      <c r="D23" s="8"/>
      <c r="E23" s="8"/>
    </row>
    <row r="24" spans="1:5" x14ac:dyDescent="0.2">
      <c r="A24" s="45"/>
      <c r="B24" s="8"/>
      <c r="C24" s="48"/>
      <c r="D24" s="8"/>
      <c r="E24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9" tint="0.39997558519241921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8" t="s">
        <v>163</v>
      </c>
      <c r="B1" s="39"/>
      <c r="C1" s="39"/>
      <c r="D1" s="40"/>
      <c r="E1" s="40"/>
    </row>
    <row r="2" spans="1:5" ht="15" customHeight="1" x14ac:dyDescent="0.2">
      <c r="A2" s="8"/>
      <c r="B2" s="8"/>
      <c r="C2" s="8"/>
      <c r="D2" s="8"/>
      <c r="E2" s="8"/>
    </row>
    <row r="3" spans="1:5" x14ac:dyDescent="0.2">
      <c r="A3" s="8" t="s">
        <v>93</v>
      </c>
      <c r="B3" s="8"/>
      <c r="C3" s="8"/>
      <c r="D3" s="8"/>
      <c r="E3" s="8"/>
    </row>
    <row r="4" spans="1:5" x14ac:dyDescent="0.2">
      <c r="A4" s="8"/>
      <c r="B4" s="8"/>
      <c r="C4" s="8"/>
      <c r="D4" s="8"/>
      <c r="E4" s="8"/>
    </row>
    <row r="5" spans="1:5" x14ac:dyDescent="0.2">
      <c r="A5" s="8" t="s">
        <v>92</v>
      </c>
      <c r="B5" s="8"/>
      <c r="C5" s="8"/>
      <c r="D5" s="8"/>
      <c r="E5" s="8"/>
    </row>
    <row r="6" spans="1:5" x14ac:dyDescent="0.2">
      <c r="A6" s="8"/>
      <c r="B6" s="8"/>
      <c r="C6" s="8"/>
      <c r="D6" s="8"/>
      <c r="E6" s="8"/>
    </row>
    <row r="7" spans="1:5" x14ac:dyDescent="0.2">
      <c r="A7" s="8" t="s">
        <v>87</v>
      </c>
      <c r="B7" s="35">
        <v>7</v>
      </c>
      <c r="C7" s="8"/>
      <c r="D7" s="8"/>
      <c r="E7" s="8"/>
    </row>
    <row r="8" spans="1:5" x14ac:dyDescent="0.2">
      <c r="A8" s="8"/>
      <c r="B8" s="8"/>
      <c r="C8" s="8"/>
      <c r="D8" s="8"/>
      <c r="E8" s="8"/>
    </row>
    <row r="9" spans="1:5" x14ac:dyDescent="0.2">
      <c r="A9" s="8" t="s">
        <v>86</v>
      </c>
      <c r="B9" s="35">
        <v>7</v>
      </c>
      <c r="C9" s="8"/>
      <c r="D9" s="8"/>
      <c r="E9" s="8"/>
    </row>
    <row r="10" spans="1:5" x14ac:dyDescent="0.2">
      <c r="A10" s="8" t="s">
        <v>85</v>
      </c>
      <c r="B10" s="35">
        <v>12</v>
      </c>
      <c r="C10" s="8"/>
      <c r="D10" s="8"/>
      <c r="E10" s="8"/>
    </row>
    <row r="11" spans="1:5" x14ac:dyDescent="0.2">
      <c r="A11" s="8"/>
      <c r="B11" s="8"/>
      <c r="C11" s="8"/>
      <c r="D11" s="8"/>
      <c r="E11" s="8"/>
    </row>
    <row r="12" spans="1:5" x14ac:dyDescent="0.2">
      <c r="A12" s="17" t="s">
        <v>84</v>
      </c>
      <c r="B12" s="8" t="str">
        <f>IF(B7&gt;=B9,IF(B7&lt;=B10,"Within tested range","Above Range"),"Below Range")</f>
        <v>Within tested range</v>
      </c>
      <c r="C12" s="8"/>
      <c r="D12" s="8"/>
      <c r="E12" s="8"/>
    </row>
    <row r="13" spans="1:5" x14ac:dyDescent="0.2">
      <c r="A13" s="8" t="str">
        <f ca="1">"Formula Used in "&amp;ADDRESS(ROW(B12),COLUMN(B12),4)&amp;"   &gt;&gt;&gt;   "&amp;_xlfn.FORMULATEXT(B12)</f>
        <v>Formula Used in B12   &gt;&gt;&gt;   =IF(B7&gt;=B9,IF(B7&lt;=B10,"Within tested range","Above Range"),"Below Range")</v>
      </c>
      <c r="B13" s="8"/>
      <c r="C13" s="8"/>
      <c r="D13" s="8"/>
      <c r="E13" s="8"/>
    </row>
    <row r="14" spans="1:5" x14ac:dyDescent="0.2">
      <c r="A14" s="8"/>
      <c r="B14" s="8"/>
      <c r="C14" s="8"/>
      <c r="D14" s="8"/>
      <c r="E14" s="8"/>
    </row>
    <row r="15" spans="1:5" x14ac:dyDescent="0.2">
      <c r="A15" s="17" t="s">
        <v>83</v>
      </c>
      <c r="B15" s="8" t="str">
        <f>IF(B7&gt;B9,IF(B7&lt;B10,"Within tested range","Above Range"),"Below Range")</f>
        <v>Below Range</v>
      </c>
      <c r="C15" s="8"/>
      <c r="D15" s="8"/>
      <c r="E15" s="8"/>
    </row>
    <row r="16" spans="1:5" x14ac:dyDescent="0.2">
      <c r="A16" s="8" t="str">
        <f ca="1">"Formula Used in "&amp;ADDRESS(ROW(B15),COLUMN(B15),4)&amp;"   &gt;&gt;&gt;   "&amp;_xlfn.FORMULATEXT(B15)</f>
        <v>Formula Used in B15   &gt;&gt;&gt;   =IF(B7&gt;B9,IF(B7&lt;B10,"Within tested range","Above Range"),"Below Range")</v>
      </c>
      <c r="B16" s="8"/>
      <c r="C16" s="8"/>
      <c r="D16" s="8"/>
      <c r="E16" s="8"/>
    </row>
    <row r="17" spans="1:5" x14ac:dyDescent="0.2">
      <c r="A17" s="8"/>
      <c r="B17" s="8"/>
      <c r="C17" s="8"/>
      <c r="D17" s="8"/>
      <c r="E17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9" tint="0.39997558519241921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50" t="s">
        <v>91</v>
      </c>
      <c r="B1" s="39"/>
      <c r="C1" s="39"/>
      <c r="D1" s="40"/>
      <c r="E1" s="40"/>
    </row>
    <row r="2" spans="1:5" ht="15" customHeight="1" x14ac:dyDescent="0.2">
      <c r="A2" s="8"/>
      <c r="B2" s="8"/>
      <c r="C2" s="8"/>
      <c r="D2" s="8"/>
      <c r="E2" s="8"/>
    </row>
    <row r="3" spans="1:5" x14ac:dyDescent="0.2">
      <c r="A3" s="8" t="s">
        <v>90</v>
      </c>
      <c r="B3" s="8"/>
      <c r="C3" s="8"/>
      <c r="D3" s="8"/>
      <c r="E3" s="8"/>
    </row>
    <row r="4" spans="1:5" x14ac:dyDescent="0.2">
      <c r="A4" s="8"/>
      <c r="B4" s="8"/>
      <c r="C4" s="8"/>
      <c r="D4" s="8"/>
      <c r="E4" s="8"/>
    </row>
    <row r="5" spans="1:5" x14ac:dyDescent="0.2">
      <c r="A5" s="8" t="s">
        <v>87</v>
      </c>
      <c r="B5" s="35">
        <v>7</v>
      </c>
      <c r="C5" s="8"/>
      <c r="D5" s="8"/>
      <c r="E5" s="8"/>
    </row>
    <row r="6" spans="1:5" x14ac:dyDescent="0.2">
      <c r="A6" s="8"/>
      <c r="B6" s="8"/>
      <c r="C6" s="8"/>
      <c r="D6" s="8"/>
      <c r="E6" s="8"/>
    </row>
    <row r="7" spans="1:5" x14ac:dyDescent="0.2">
      <c r="A7" s="8" t="s">
        <v>86</v>
      </c>
      <c r="B7" s="35">
        <v>7</v>
      </c>
      <c r="C7" s="8"/>
      <c r="D7" s="8"/>
      <c r="E7" s="8"/>
    </row>
    <row r="8" spans="1:5" x14ac:dyDescent="0.2">
      <c r="A8" s="8" t="s">
        <v>85</v>
      </c>
      <c r="B8" s="35">
        <v>12</v>
      </c>
      <c r="C8" s="8"/>
      <c r="D8" s="8"/>
      <c r="E8" s="8"/>
    </row>
    <row r="9" spans="1:5" x14ac:dyDescent="0.2">
      <c r="A9" s="8"/>
      <c r="B9" s="8"/>
      <c r="C9" s="8"/>
      <c r="D9" s="8"/>
      <c r="E9" s="8"/>
    </row>
    <row r="10" spans="1:5" x14ac:dyDescent="0.2">
      <c r="A10" s="17" t="s">
        <v>84</v>
      </c>
      <c r="B10" s="8" t="str">
        <f>IF(AND(B5&gt;=B7,B5&lt;=B8),"Within tested range","Outside tested range")</f>
        <v>Within tested range</v>
      </c>
      <c r="C10" s="8"/>
      <c r="D10" s="8"/>
      <c r="E10" s="8"/>
    </row>
    <row r="11" spans="1:5" x14ac:dyDescent="0.2">
      <c r="A11" s="8" t="str">
        <f ca="1">"Formula Used in "&amp;ADDRESS(ROW(B10),COLUMN(B10),4)&amp;"   &gt;&gt;&gt;   "&amp;_xlfn.FORMULATEXT(B10)</f>
        <v>Formula Used in B10   &gt;&gt;&gt;   =IF(AND(B5&gt;=B7,B5&lt;=B8),"Within tested range","Outside tested range")</v>
      </c>
      <c r="B11" s="8"/>
      <c r="C11" s="8"/>
      <c r="D11" s="8"/>
      <c r="E11" s="8"/>
    </row>
    <row r="12" spans="1:5" x14ac:dyDescent="0.2">
      <c r="A12" s="8"/>
      <c r="B12" s="8"/>
      <c r="C12" s="8"/>
      <c r="D12" s="8"/>
      <c r="E12" s="8"/>
    </row>
    <row r="13" spans="1:5" x14ac:dyDescent="0.2">
      <c r="A13" s="17" t="s">
        <v>83</v>
      </c>
      <c r="B13" s="8" t="str">
        <f>IF(AND(B5&gt;B7,B5&lt;B8),"Within tested range","Outside tested range")</f>
        <v>Outside tested range</v>
      </c>
      <c r="C13" s="8"/>
      <c r="D13" s="8"/>
      <c r="E13" s="8"/>
    </row>
    <row r="14" spans="1:5" x14ac:dyDescent="0.2">
      <c r="A14" s="8" t="str">
        <f ca="1">"Formula Used in "&amp;ADDRESS(ROW(B13),COLUMN(B13),4)&amp;"   &gt;&gt;&gt;   "&amp;_xlfn.FORMULATEXT(B13)</f>
        <v>Formula Used in B13   &gt;&gt;&gt;   =IF(AND(B5&gt;B7,B5&lt;B8),"Within tested range","Outside tested range")</v>
      </c>
      <c r="B14" s="8"/>
      <c r="C14" s="8"/>
      <c r="D14" s="8"/>
      <c r="E14" s="8"/>
    </row>
    <row r="15" spans="1:5" x14ac:dyDescent="0.2">
      <c r="A15" s="8"/>
      <c r="B15" s="8"/>
      <c r="C15" s="8"/>
      <c r="D15" s="8"/>
      <c r="E15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9" tint="0.39997558519241921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50" t="s">
        <v>89</v>
      </c>
      <c r="B1" s="39"/>
      <c r="C1" s="39"/>
      <c r="D1" s="40"/>
      <c r="E1" s="40"/>
    </row>
    <row r="2" spans="1:5" ht="15" customHeight="1" x14ac:dyDescent="0.2">
      <c r="A2" s="8"/>
      <c r="B2" s="8"/>
      <c r="C2" s="8"/>
      <c r="D2" s="8"/>
      <c r="E2" s="8"/>
    </row>
    <row r="3" spans="1:5" x14ac:dyDescent="0.2">
      <c r="A3" s="8" t="s">
        <v>88</v>
      </c>
      <c r="B3" s="8"/>
      <c r="C3" s="8"/>
      <c r="D3" s="8"/>
      <c r="E3" s="8"/>
    </row>
    <row r="4" spans="1:5" x14ac:dyDescent="0.2">
      <c r="A4" s="8"/>
      <c r="B4" s="8"/>
      <c r="C4" s="8"/>
      <c r="D4" s="8"/>
      <c r="E4" s="8"/>
    </row>
    <row r="5" spans="1:5" x14ac:dyDescent="0.2">
      <c r="A5" s="8" t="s">
        <v>87</v>
      </c>
      <c r="B5" s="35">
        <v>7</v>
      </c>
      <c r="C5" s="8"/>
      <c r="D5" s="8"/>
      <c r="E5" s="8"/>
    </row>
    <row r="6" spans="1:5" x14ac:dyDescent="0.2">
      <c r="A6" s="8"/>
      <c r="B6" s="8"/>
      <c r="C6" s="8"/>
      <c r="D6" s="8"/>
      <c r="E6" s="8"/>
    </row>
    <row r="7" spans="1:5" x14ac:dyDescent="0.2">
      <c r="A7" s="8" t="s">
        <v>86</v>
      </c>
      <c r="B7" s="35">
        <v>7</v>
      </c>
      <c r="C7" s="8"/>
      <c r="D7" s="8"/>
      <c r="E7" s="8"/>
    </row>
    <row r="8" spans="1:5" x14ac:dyDescent="0.2">
      <c r="A8" s="8" t="s">
        <v>85</v>
      </c>
      <c r="B8" s="35">
        <v>12</v>
      </c>
      <c r="C8" s="8"/>
      <c r="D8" s="8"/>
      <c r="E8" s="8"/>
    </row>
    <row r="9" spans="1:5" x14ac:dyDescent="0.2">
      <c r="A9" s="8"/>
      <c r="B9" s="8"/>
      <c r="C9" s="8"/>
      <c r="D9" s="8"/>
      <c r="E9" s="8"/>
    </row>
    <row r="10" spans="1:5" x14ac:dyDescent="0.2">
      <c r="A10" s="17" t="s">
        <v>84</v>
      </c>
      <c r="B10" s="8" t="str">
        <f>IF(OR(B5&lt;B7,B5&gt;B8),"Outside tested range","Within tested range")</f>
        <v>Within tested range</v>
      </c>
      <c r="C10" s="8"/>
      <c r="D10" s="8"/>
      <c r="E10" s="8"/>
    </row>
    <row r="11" spans="1:5" x14ac:dyDescent="0.2">
      <c r="A11" s="8" t="str">
        <f ca="1">"Formula Used in "&amp;ADDRESS(ROW(B10),COLUMN(B10),4)&amp;"   &gt;&gt;&gt;   "&amp;_xlfn.FORMULATEXT(B10)</f>
        <v>Formula Used in B10   &gt;&gt;&gt;   =IF(OR(B5&lt;B7,B5&gt;B8),"Outside tested range","Within tested range")</v>
      </c>
      <c r="B11" s="8"/>
      <c r="C11" s="8"/>
      <c r="D11" s="8"/>
      <c r="E11" s="8"/>
    </row>
    <row r="12" spans="1:5" x14ac:dyDescent="0.2">
      <c r="A12" s="8"/>
      <c r="B12" s="8"/>
      <c r="C12" s="8"/>
      <c r="D12" s="8"/>
      <c r="E12" s="8"/>
    </row>
    <row r="13" spans="1:5" x14ac:dyDescent="0.2">
      <c r="A13" s="17" t="s">
        <v>83</v>
      </c>
      <c r="B13" s="8" t="str">
        <f>IF(OR(B5&lt;=B7,B5&gt;=B8),"Outside tested range","Within tested range")</f>
        <v>Outside tested range</v>
      </c>
      <c r="C13" s="8"/>
      <c r="D13" s="8"/>
      <c r="E13" s="8"/>
    </row>
    <row r="14" spans="1:5" x14ac:dyDescent="0.2">
      <c r="A14" s="8" t="str">
        <f ca="1">"Formula Used in "&amp;ADDRESS(ROW(B13),COLUMN(B13),4)&amp;"   &gt;&gt;&gt;   "&amp;_xlfn.FORMULATEXT(B13)</f>
        <v>Formula Used in B13   &gt;&gt;&gt;   =IF(OR(B5&lt;=B7,B5&gt;=B8),"Outside tested range","Within tested range")</v>
      </c>
      <c r="B14" s="8"/>
      <c r="C14" s="8"/>
      <c r="D14" s="8"/>
      <c r="E14" s="8"/>
    </row>
    <row r="15" spans="1:5" x14ac:dyDescent="0.2">
      <c r="A15" s="8"/>
      <c r="B15" s="8"/>
      <c r="C15" s="8"/>
      <c r="D15" s="8"/>
      <c r="E15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9" tint="0.39997558519241921"/>
  </sheetPr>
  <dimension ref="A1:E33"/>
  <sheetViews>
    <sheetView zoomScaleNormal="100" workbookViewId="0"/>
  </sheetViews>
  <sheetFormatPr defaultColWidth="9.140625" defaultRowHeight="12.75" x14ac:dyDescent="0.2"/>
  <cols>
    <col min="1" max="5" width="32.7109375" style="2" customWidth="1"/>
    <col min="6" max="16384" width="9.140625" style="2"/>
  </cols>
  <sheetData>
    <row r="1" spans="1:5" ht="30" customHeight="1" x14ac:dyDescent="0.2">
      <c r="A1" s="38" t="s">
        <v>164</v>
      </c>
      <c r="B1" s="39"/>
      <c r="C1" s="39"/>
      <c r="D1" s="40"/>
      <c r="E1" s="40"/>
    </row>
    <row r="2" spans="1:5" ht="15" customHeight="1" x14ac:dyDescent="0.2">
      <c r="A2" s="8"/>
      <c r="B2" s="8"/>
      <c r="C2" s="8"/>
      <c r="D2" s="8"/>
      <c r="E2" s="8"/>
    </row>
    <row r="3" spans="1:5" x14ac:dyDescent="0.2">
      <c r="A3" s="8" t="s">
        <v>82</v>
      </c>
      <c r="B3" s="8"/>
      <c r="C3" s="8"/>
      <c r="D3" s="8"/>
      <c r="E3" s="8"/>
    </row>
    <row r="4" spans="1:5" x14ac:dyDescent="0.2">
      <c r="A4" s="8"/>
      <c r="B4" s="8"/>
      <c r="C4" s="8"/>
      <c r="D4" s="8"/>
      <c r="E4" s="8"/>
    </row>
    <row r="5" spans="1:5" x14ac:dyDescent="0.2">
      <c r="A5" s="8" t="s">
        <v>81</v>
      </c>
      <c r="B5" s="8"/>
      <c r="C5" s="8"/>
      <c r="D5" s="8"/>
      <c r="E5" s="8"/>
    </row>
    <row r="6" spans="1:5" x14ac:dyDescent="0.2">
      <c r="A6" s="8"/>
      <c r="B6" s="8"/>
      <c r="C6" s="8"/>
      <c r="D6" s="8"/>
      <c r="E6" s="8"/>
    </row>
    <row r="7" spans="1:5" x14ac:dyDescent="0.2">
      <c r="A7" s="17" t="s">
        <v>80</v>
      </c>
      <c r="B7" s="17"/>
      <c r="C7" s="17"/>
      <c r="D7" s="17"/>
      <c r="E7" s="8"/>
    </row>
    <row r="8" spans="1:5" ht="30" customHeight="1" x14ac:dyDescent="0.2">
      <c r="A8" s="51" t="s">
        <v>79</v>
      </c>
      <c r="B8" s="51" t="s">
        <v>75</v>
      </c>
      <c r="C8" s="51" t="s">
        <v>71</v>
      </c>
      <c r="D8" s="51" t="s">
        <v>67</v>
      </c>
      <c r="E8" s="51" t="s">
        <v>63</v>
      </c>
    </row>
    <row r="9" spans="1:5" ht="30" customHeight="1" x14ac:dyDescent="0.2">
      <c r="A9" s="51" t="s">
        <v>78</v>
      </c>
      <c r="B9" s="51" t="s">
        <v>74</v>
      </c>
      <c r="C9" s="51" t="s">
        <v>70</v>
      </c>
      <c r="D9" s="51" t="s">
        <v>66</v>
      </c>
      <c r="E9" s="51" t="s">
        <v>62</v>
      </c>
    </row>
    <row r="10" spans="1:5" ht="30" customHeight="1" x14ac:dyDescent="0.2">
      <c r="A10" s="51" t="s">
        <v>77</v>
      </c>
      <c r="B10" s="51" t="s">
        <v>73</v>
      </c>
      <c r="C10" s="51" t="s">
        <v>69</v>
      </c>
      <c r="D10" s="51" t="s">
        <v>65</v>
      </c>
      <c r="E10" s="51" t="s">
        <v>61</v>
      </c>
    </row>
    <row r="11" spans="1:5" ht="30" customHeight="1" x14ac:dyDescent="0.2">
      <c r="A11" s="51" t="s">
        <v>76</v>
      </c>
      <c r="B11" s="51" t="s">
        <v>72</v>
      </c>
      <c r="C11" s="51" t="s">
        <v>68</v>
      </c>
      <c r="D11" s="51" t="s">
        <v>64</v>
      </c>
      <c r="E11" s="51"/>
    </row>
    <row r="12" spans="1:5" ht="30" customHeight="1" x14ac:dyDescent="0.2">
      <c r="A12" s="51"/>
      <c r="B12" s="51"/>
      <c r="C12" s="51"/>
      <c r="D12" s="51"/>
      <c r="E12" s="51"/>
    </row>
    <row r="13" spans="1:5" x14ac:dyDescent="0.2">
      <c r="A13" s="17" t="s">
        <v>60</v>
      </c>
      <c r="B13" s="17" t="s">
        <v>59</v>
      </c>
      <c r="C13" s="17" t="s">
        <v>58</v>
      </c>
      <c r="D13" s="8"/>
      <c r="E13" s="8"/>
    </row>
    <row r="14" spans="1:5" x14ac:dyDescent="0.2">
      <c r="A14" s="8">
        <v>4</v>
      </c>
      <c r="B14" s="8" t="b">
        <f>AND(A14&gt;0,A14&lt;10)</f>
        <v>1</v>
      </c>
      <c r="C14" s="8" t="str">
        <f t="shared" ref="C14:C32" ca="1" si="0">_xlfn.FORMULATEXT(B14)</f>
        <v>=AND(A14&gt;0,A14&lt;10)</v>
      </c>
      <c r="D14" s="8"/>
      <c r="E14" s="8"/>
    </row>
    <row r="15" spans="1:5" x14ac:dyDescent="0.2">
      <c r="A15" s="8" t="s">
        <v>57</v>
      </c>
      <c r="B15" s="8" t="b">
        <f>EXACT(A15,"NORMAN HARKER")</f>
        <v>0</v>
      </c>
      <c r="C15" s="8" t="str">
        <f t="shared" ca="1" si="0"/>
        <v>=EXACT(A15,"NORMAN HARKER")</v>
      </c>
      <c r="D15" s="8"/>
      <c r="E15" s="8"/>
    </row>
    <row r="16" spans="1:5" x14ac:dyDescent="0.2">
      <c r="A16" s="8"/>
      <c r="B16" s="8" t="b">
        <f>FALSE()</f>
        <v>0</v>
      </c>
      <c r="C16" s="8" t="str">
        <f t="shared" ca="1" si="0"/>
        <v>=FALSE()</v>
      </c>
      <c r="D16" s="8"/>
      <c r="E16" s="8"/>
    </row>
    <row r="17" spans="1:5" x14ac:dyDescent="0.2">
      <c r="A17" s="8"/>
      <c r="B17" s="8" t="b">
        <f>ISBLANK(A17)</f>
        <v>1</v>
      </c>
      <c r="C17" s="8" t="str">
        <f t="shared" ca="1" si="0"/>
        <v>=ISBLANK(A17)</v>
      </c>
      <c r="D17" s="8"/>
      <c r="E17" s="8"/>
    </row>
    <row r="18" spans="1:5" x14ac:dyDescent="0.2">
      <c r="A18" s="8" t="e">
        <f>NA()</f>
        <v>#N/A</v>
      </c>
      <c r="B18" s="8" t="b">
        <f>ISERR(A18)</f>
        <v>0</v>
      </c>
      <c r="C18" s="8" t="str">
        <f t="shared" ca="1" si="0"/>
        <v>=ISERR(A18)</v>
      </c>
      <c r="D18" s="8"/>
      <c r="E18" s="8"/>
    </row>
    <row r="19" spans="1:5" x14ac:dyDescent="0.2">
      <c r="A19" s="8" t="e">
        <f>NA()</f>
        <v>#N/A</v>
      </c>
      <c r="B19" s="8" t="b">
        <f>ISERROR(A19)</f>
        <v>1</v>
      </c>
      <c r="C19" s="8" t="str">
        <f t="shared" ca="1" si="0"/>
        <v>=ISERROR(A19)</v>
      </c>
      <c r="D19" s="8"/>
      <c r="E19" s="8"/>
    </row>
    <row r="20" spans="1:5" x14ac:dyDescent="0.2">
      <c r="A20" s="8">
        <v>8</v>
      </c>
      <c r="B20" s="8" t="b">
        <f>ISEVEN(A20)</f>
        <v>1</v>
      </c>
      <c r="C20" s="8" t="str">
        <f t="shared" ca="1" si="0"/>
        <v>=ISEVEN(A20)</v>
      </c>
      <c r="D20" s="8"/>
      <c r="E20" s="8"/>
    </row>
    <row r="21" spans="1:5" x14ac:dyDescent="0.2">
      <c r="A21" s="8">
        <f>14*A20</f>
        <v>112</v>
      </c>
      <c r="B21" s="8" t="b">
        <f>_xlfn.ISFORMULA(A21)</f>
        <v>1</v>
      </c>
      <c r="C21" s="8" t="str">
        <f t="shared" ca="1" si="0"/>
        <v>=ISFORMULA(A21)</v>
      </c>
      <c r="D21" s="8"/>
      <c r="E21" s="8"/>
    </row>
    <row r="22" spans="1:5" x14ac:dyDescent="0.2">
      <c r="A22" s="8" t="b">
        <f>A21&lt;100</f>
        <v>0</v>
      </c>
      <c r="B22" s="8" t="b">
        <f>ISLOGICAL(A22)</f>
        <v>1</v>
      </c>
      <c r="C22" s="8" t="str">
        <f t="shared" ca="1" si="0"/>
        <v>=ISLOGICAL(A22)</v>
      </c>
      <c r="D22" s="8"/>
      <c r="E22" s="8"/>
    </row>
    <row r="23" spans="1:5" x14ac:dyDescent="0.2">
      <c r="A23" s="8" t="e">
        <f>NA()</f>
        <v>#N/A</v>
      </c>
      <c r="B23" s="8" t="b">
        <f>ISNA(A23)</f>
        <v>1</v>
      </c>
      <c r="C23" s="8" t="str">
        <f t="shared" ca="1" si="0"/>
        <v>=ISNA(A23)</v>
      </c>
      <c r="D23" s="8"/>
      <c r="E23" s="8"/>
    </row>
    <row r="24" spans="1:5" x14ac:dyDescent="0.2">
      <c r="A24" s="52" t="s">
        <v>56</v>
      </c>
      <c r="B24" s="8" t="b">
        <f>ISNONTEXT(A24)</f>
        <v>0</v>
      </c>
      <c r="C24" s="8" t="str">
        <f t="shared" ca="1" si="0"/>
        <v>=ISNONTEXT(A24)</v>
      </c>
      <c r="D24" s="8"/>
      <c r="E24" s="8"/>
    </row>
    <row r="25" spans="1:5" x14ac:dyDescent="0.2">
      <c r="A25" s="53">
        <v>41333</v>
      </c>
      <c r="B25" s="8" t="b">
        <f>ISNUMBER(A25)</f>
        <v>1</v>
      </c>
      <c r="C25" s="8" t="str">
        <f t="shared" ca="1" si="0"/>
        <v>=ISNUMBER(A25)</v>
      </c>
      <c r="D25" s="8"/>
      <c r="E25" s="8"/>
    </row>
    <row r="26" spans="1:5" x14ac:dyDescent="0.2">
      <c r="A26" s="8">
        <v>8</v>
      </c>
      <c r="B26" s="8" t="b">
        <f>ISODD(A26)</f>
        <v>0</v>
      </c>
      <c r="C26" s="8" t="str">
        <f t="shared" ca="1" si="0"/>
        <v>=ISODD(A26)</v>
      </c>
      <c r="D26" s="8"/>
      <c r="E26" s="8"/>
    </row>
    <row r="27" spans="1:5" x14ac:dyDescent="0.2">
      <c r="A27" s="8"/>
      <c r="B27" s="8" t="b">
        <f>ISREF(ZVF337)</f>
        <v>0</v>
      </c>
      <c r="C27" s="8" t="str">
        <f t="shared" ca="1" si="0"/>
        <v>=ISREF(ZVF337)</v>
      </c>
      <c r="D27" s="8"/>
      <c r="E27" s="8"/>
    </row>
    <row r="28" spans="1:5" x14ac:dyDescent="0.2">
      <c r="A28" s="52" t="s">
        <v>56</v>
      </c>
      <c r="B28" s="8" t="b">
        <f>ISTEXT(A28)</f>
        <v>1</v>
      </c>
      <c r="C28" s="8" t="str">
        <f t="shared" ca="1" si="0"/>
        <v>=ISTEXT(A28)</v>
      </c>
      <c r="D28" s="8"/>
      <c r="E28" s="8"/>
    </row>
    <row r="29" spans="1:5" x14ac:dyDescent="0.2">
      <c r="A29" s="8">
        <v>7</v>
      </c>
      <c r="B29" s="8" t="b">
        <f>NOT(A29&gt;0)</f>
        <v>0</v>
      </c>
      <c r="C29" s="8" t="str">
        <f t="shared" ca="1" si="0"/>
        <v>=NOT(A29&gt;0)</v>
      </c>
      <c r="D29" s="8"/>
      <c r="E29" s="8"/>
    </row>
    <row r="30" spans="1:5" x14ac:dyDescent="0.2">
      <c r="A30" s="8">
        <v>7</v>
      </c>
      <c r="B30" s="8" t="b">
        <f>OR(A30&gt;0,A30&lt;-10)</f>
        <v>1</v>
      </c>
      <c r="C30" s="8" t="str">
        <f t="shared" ca="1" si="0"/>
        <v>=OR(A30&gt;0,A30&lt;-10)</v>
      </c>
      <c r="D30" s="8"/>
      <c r="E30" s="8"/>
    </row>
    <row r="31" spans="1:5" x14ac:dyDescent="0.2">
      <c r="A31" s="8"/>
      <c r="B31" s="8" t="b">
        <f>TRUE()</f>
        <v>1</v>
      </c>
      <c r="C31" s="8" t="str">
        <f t="shared" ca="1" si="0"/>
        <v>=TRUE()</v>
      </c>
      <c r="D31" s="8"/>
      <c r="E31" s="8"/>
    </row>
    <row r="32" spans="1:5" x14ac:dyDescent="0.2">
      <c r="A32" s="8">
        <v>7</v>
      </c>
      <c r="B32" s="8" t="b">
        <f>_xlfn.XOR(3&gt;0,2&lt;9)</f>
        <v>0</v>
      </c>
      <c r="C32" s="8" t="str">
        <f t="shared" ca="1" si="0"/>
        <v>=XOR(3&gt;0,2&lt;9)</v>
      </c>
      <c r="D32" s="8"/>
      <c r="E32" s="8"/>
    </row>
    <row r="33" spans="1:5" x14ac:dyDescent="0.2">
      <c r="A33" s="8"/>
      <c r="B33" s="8"/>
      <c r="C33" s="8"/>
      <c r="D33" s="8"/>
      <c r="E33" s="8"/>
    </row>
  </sheetData>
  <pageMargins left="0.7" right="0.7" top="0.75" bottom="0.75" header="0.3" footer="0.3"/>
  <pageSetup paperSize="9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Button 1">
              <controlPr defaultSize="0" print="0" autoFill="0" autoPict="0" macro="[0]!A_Auto_Macro_Hlp">
                <anchor moveWithCells="1">
                  <from>
                    <xdr:col>0</xdr:col>
                    <xdr:colOff>514350</xdr:colOff>
                    <xdr:row>7</xdr:row>
                    <xdr:rowOff>104775</xdr:rowOff>
                  </from>
                  <to>
                    <xdr:col>0</xdr:col>
                    <xdr:colOff>800100</xdr:colOff>
                    <xdr:row>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Button 2">
              <controlPr defaultSize="0" print="0" autoFill="0" autoPict="0" macro="[0]!A_Auto_Macro_Hlp">
                <anchor moveWithCells="1">
                  <from>
                    <xdr:col>1</xdr:col>
                    <xdr:colOff>514350</xdr:colOff>
                    <xdr:row>7</xdr:row>
                    <xdr:rowOff>133350</xdr:rowOff>
                  </from>
                  <to>
                    <xdr:col>1</xdr:col>
                    <xdr:colOff>800100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Button 3">
              <controlPr defaultSize="0" print="0" autoFill="0" autoPict="0" macro="[0]!A_Auto_Macro_Hlp">
                <anchor moveWithCells="1">
                  <from>
                    <xdr:col>2</xdr:col>
                    <xdr:colOff>514350</xdr:colOff>
                    <xdr:row>7</xdr:row>
                    <xdr:rowOff>133350</xdr:rowOff>
                  </from>
                  <to>
                    <xdr:col>2</xdr:col>
                    <xdr:colOff>800100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Button 4">
              <controlPr defaultSize="0" print="0" autoFill="0" autoPict="0" macro="[0]!A_Auto_Macro_Hlp">
                <anchor moveWithCells="1">
                  <from>
                    <xdr:col>3</xdr:col>
                    <xdr:colOff>514350</xdr:colOff>
                    <xdr:row>7</xdr:row>
                    <xdr:rowOff>133350</xdr:rowOff>
                  </from>
                  <to>
                    <xdr:col>3</xdr:col>
                    <xdr:colOff>800100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8" name="Button 5">
              <controlPr defaultSize="0" print="0" autoFill="0" autoPict="0" macro="[0]!A_Auto_Macro_Hlp">
                <anchor moveWithCells="1">
                  <from>
                    <xdr:col>4</xdr:col>
                    <xdr:colOff>514350</xdr:colOff>
                    <xdr:row>7</xdr:row>
                    <xdr:rowOff>133350</xdr:rowOff>
                  </from>
                  <to>
                    <xdr:col>4</xdr:col>
                    <xdr:colOff>800100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9" name="Button 6">
              <controlPr defaultSize="0" print="0" autoFill="0" autoPict="0" macro="[0]!A_Auto_Macro_Hlp">
                <anchor moveWithCells="1">
                  <from>
                    <xdr:col>0</xdr:col>
                    <xdr:colOff>514350</xdr:colOff>
                    <xdr:row>8</xdr:row>
                    <xdr:rowOff>133350</xdr:rowOff>
                  </from>
                  <to>
                    <xdr:col>0</xdr:col>
                    <xdr:colOff>800100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10" name="Button 7">
              <controlPr defaultSize="0" print="0" autoFill="0" autoPict="0" macro="[0]!A_Auto_Macro_Hlp">
                <anchor moveWithCells="1">
                  <from>
                    <xdr:col>1</xdr:col>
                    <xdr:colOff>514350</xdr:colOff>
                    <xdr:row>8</xdr:row>
                    <xdr:rowOff>133350</xdr:rowOff>
                  </from>
                  <to>
                    <xdr:col>1</xdr:col>
                    <xdr:colOff>800100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0" r:id="rId11" name="Button 8">
              <controlPr defaultSize="0" print="0" autoFill="0" autoPict="0" macro="[0]!A_Auto_Macro_Hlp">
                <anchor moveWithCells="1">
                  <from>
                    <xdr:col>3</xdr:col>
                    <xdr:colOff>514350</xdr:colOff>
                    <xdr:row>8</xdr:row>
                    <xdr:rowOff>133350</xdr:rowOff>
                  </from>
                  <to>
                    <xdr:col>3</xdr:col>
                    <xdr:colOff>800100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12" name="Button 9">
              <controlPr defaultSize="0" print="0" autoFill="0" autoPict="0" macro="[0]!A_Auto_Macro_Hlp">
                <anchor moveWithCells="1">
                  <from>
                    <xdr:col>4</xdr:col>
                    <xdr:colOff>514350</xdr:colOff>
                    <xdr:row>8</xdr:row>
                    <xdr:rowOff>133350</xdr:rowOff>
                  </from>
                  <to>
                    <xdr:col>4</xdr:col>
                    <xdr:colOff>800100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2" r:id="rId13" name="Button 10">
              <controlPr defaultSize="0" print="0" autoFill="0" autoPict="0" macro="[0]!A_Auto_Macro_Hlp">
                <anchor moveWithCells="1">
                  <from>
                    <xdr:col>0</xdr:col>
                    <xdr:colOff>514350</xdr:colOff>
                    <xdr:row>9</xdr:row>
                    <xdr:rowOff>133350</xdr:rowOff>
                  </from>
                  <to>
                    <xdr:col>0</xdr:col>
                    <xdr:colOff>800100</xdr:colOff>
                    <xdr:row>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3" r:id="rId14" name="Button 11">
              <controlPr defaultSize="0" print="0" autoFill="0" autoPict="0" macro="[0]!A_Auto_Macro_Hlp">
                <anchor moveWithCells="1">
                  <from>
                    <xdr:col>1</xdr:col>
                    <xdr:colOff>514350</xdr:colOff>
                    <xdr:row>9</xdr:row>
                    <xdr:rowOff>133350</xdr:rowOff>
                  </from>
                  <to>
                    <xdr:col>1</xdr:col>
                    <xdr:colOff>800100</xdr:colOff>
                    <xdr:row>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4" r:id="rId15" name="Button 12">
              <controlPr defaultSize="0" print="0" autoFill="0" autoPict="0" macro="[0]!A_Auto_Macro_Hlp">
                <anchor moveWithCells="1" sizeWithCells="1">
                  <from>
                    <xdr:col>2</xdr:col>
                    <xdr:colOff>514350</xdr:colOff>
                    <xdr:row>8</xdr:row>
                    <xdr:rowOff>133350</xdr:rowOff>
                  </from>
                  <to>
                    <xdr:col>2</xdr:col>
                    <xdr:colOff>800100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5" r:id="rId16" name="Button 13">
              <controlPr defaultSize="0" print="0" autoFill="0" autoPict="0" macro="[0]!A_Auto_Macro_Hlp">
                <anchor moveWithCells="1">
                  <from>
                    <xdr:col>2</xdr:col>
                    <xdr:colOff>514350</xdr:colOff>
                    <xdr:row>9</xdr:row>
                    <xdr:rowOff>133350</xdr:rowOff>
                  </from>
                  <to>
                    <xdr:col>2</xdr:col>
                    <xdr:colOff>800100</xdr:colOff>
                    <xdr:row>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6" r:id="rId17" name="Button 14">
              <controlPr defaultSize="0" print="0" autoFill="0" autoPict="0" macro="[0]!A_Auto_Macro_Hlp">
                <anchor moveWithCells="1">
                  <from>
                    <xdr:col>3</xdr:col>
                    <xdr:colOff>514350</xdr:colOff>
                    <xdr:row>9</xdr:row>
                    <xdr:rowOff>133350</xdr:rowOff>
                  </from>
                  <to>
                    <xdr:col>3</xdr:col>
                    <xdr:colOff>800100</xdr:colOff>
                    <xdr:row>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7" r:id="rId18" name="Button 15">
              <controlPr defaultSize="0" print="0" autoFill="0" autoPict="0" macro="[0]!A_Auto_Macro_Hlp">
                <anchor moveWithCells="1">
                  <from>
                    <xdr:col>4</xdr:col>
                    <xdr:colOff>514350</xdr:colOff>
                    <xdr:row>9</xdr:row>
                    <xdr:rowOff>133350</xdr:rowOff>
                  </from>
                  <to>
                    <xdr:col>4</xdr:col>
                    <xdr:colOff>800100</xdr:colOff>
                    <xdr:row>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8" r:id="rId19" name="Button 16">
              <controlPr defaultSize="0" print="0" autoFill="0" autoPict="0" macro="[0]!A_Auto_Macro_Hlp">
                <anchor moveWithCells="1">
                  <from>
                    <xdr:col>0</xdr:col>
                    <xdr:colOff>514350</xdr:colOff>
                    <xdr:row>10</xdr:row>
                    <xdr:rowOff>133350</xdr:rowOff>
                  </from>
                  <to>
                    <xdr:col>0</xdr:col>
                    <xdr:colOff>800100</xdr:colOff>
                    <xdr:row>10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9" r:id="rId20" name="Button 17">
              <controlPr defaultSize="0" print="0" autoFill="0" autoPict="0" macro="[0]!A_Auto_Macro_Hlp">
                <anchor moveWithCells="1">
                  <from>
                    <xdr:col>1</xdr:col>
                    <xdr:colOff>514350</xdr:colOff>
                    <xdr:row>10</xdr:row>
                    <xdr:rowOff>133350</xdr:rowOff>
                  </from>
                  <to>
                    <xdr:col>1</xdr:col>
                    <xdr:colOff>800100</xdr:colOff>
                    <xdr:row>10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0" r:id="rId21" name="Button 18">
              <controlPr defaultSize="0" print="0" autoFill="0" autoPict="0" macro="[0]!A_Auto_Macro_Hlp">
                <anchor moveWithCells="1">
                  <from>
                    <xdr:col>2</xdr:col>
                    <xdr:colOff>514350</xdr:colOff>
                    <xdr:row>10</xdr:row>
                    <xdr:rowOff>133350</xdr:rowOff>
                  </from>
                  <to>
                    <xdr:col>2</xdr:col>
                    <xdr:colOff>800100</xdr:colOff>
                    <xdr:row>10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1" r:id="rId22" name="Button 19">
              <controlPr defaultSize="0" print="0" autoFill="0" autoPict="0" macro="[0]!A_Auto_Macro_Hlp">
                <anchor moveWithCells="1" sizeWithCells="1">
                  <from>
                    <xdr:col>3</xdr:col>
                    <xdr:colOff>514350</xdr:colOff>
                    <xdr:row>10</xdr:row>
                    <xdr:rowOff>133350</xdr:rowOff>
                  </from>
                  <to>
                    <xdr:col>3</xdr:col>
                    <xdr:colOff>800100</xdr:colOff>
                    <xdr:row>10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theme="9" tint="0.39997558519241921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8" t="s">
        <v>165</v>
      </c>
      <c r="B1" s="39"/>
      <c r="C1" s="39"/>
      <c r="D1" s="40"/>
      <c r="E1" s="40"/>
    </row>
    <row r="2" spans="1:5" ht="15" customHeight="1" x14ac:dyDescent="0.2">
      <c r="A2" s="8"/>
      <c r="B2" s="4"/>
      <c r="C2" s="4"/>
      <c r="D2" s="4"/>
      <c r="E2" s="4"/>
    </row>
    <row r="3" spans="1:5" x14ac:dyDescent="0.2">
      <c r="A3" s="8" t="s">
        <v>55</v>
      </c>
      <c r="B3" s="4"/>
      <c r="C3" s="4"/>
      <c r="D3" s="4"/>
      <c r="E3" s="4"/>
    </row>
    <row r="4" spans="1:5" x14ac:dyDescent="0.2">
      <c r="A4" s="4"/>
      <c r="B4" s="4"/>
      <c r="C4" s="4"/>
      <c r="D4" s="4"/>
      <c r="E4" s="4"/>
    </row>
    <row r="5" spans="1:5" x14ac:dyDescent="0.2">
      <c r="A5" s="4"/>
      <c r="B5" s="54"/>
      <c r="C5" s="54"/>
      <c r="D5" s="54"/>
      <c r="E5" s="54"/>
    </row>
    <row r="6" spans="1:5" x14ac:dyDescent="0.2">
      <c r="A6" s="4"/>
      <c r="B6" s="4"/>
      <c r="C6" s="4"/>
      <c r="D6" s="4"/>
      <c r="E6" s="4"/>
    </row>
    <row r="7" spans="1:5" x14ac:dyDescent="0.2">
      <c r="A7" s="4"/>
      <c r="B7" s="55" t="s">
        <v>54</v>
      </c>
      <c r="C7" s="56"/>
      <c r="D7" s="56"/>
      <c r="E7" s="56"/>
    </row>
    <row r="8" spans="1:5" x14ac:dyDescent="0.2">
      <c r="A8" s="4"/>
      <c r="B8" s="57" t="s">
        <v>53</v>
      </c>
      <c r="C8" s="56"/>
      <c r="D8" s="56"/>
      <c r="E8" s="56"/>
    </row>
    <row r="9" spans="1:5" x14ac:dyDescent="0.2">
      <c r="A9" s="4"/>
      <c r="B9" s="55" t="s">
        <v>52</v>
      </c>
      <c r="C9" s="56"/>
      <c r="D9" s="56"/>
      <c r="E9" s="56"/>
    </row>
    <row r="10" spans="1:5" x14ac:dyDescent="0.2">
      <c r="A10" s="4"/>
      <c r="B10" s="57" t="s">
        <v>51</v>
      </c>
      <c r="C10" s="4"/>
      <c r="D10" s="4"/>
      <c r="E10" s="4"/>
    </row>
    <row r="11" spans="1:5" x14ac:dyDescent="0.2">
      <c r="A11" s="4"/>
      <c r="B11" s="57"/>
      <c r="C11" s="4"/>
      <c r="D11" s="4"/>
      <c r="E11" s="4"/>
    </row>
    <row r="12" spans="1:5" x14ac:dyDescent="0.2">
      <c r="A12" s="17" t="s">
        <v>50</v>
      </c>
      <c r="B12" s="4"/>
      <c r="C12" s="4"/>
      <c r="D12" s="4"/>
      <c r="E12" s="4"/>
    </row>
    <row r="13" spans="1:5" x14ac:dyDescent="0.2">
      <c r="A13" s="8" t="s">
        <v>49</v>
      </c>
      <c r="B13" s="4"/>
      <c r="C13" s="4"/>
      <c r="D13" s="4"/>
      <c r="E13" s="4"/>
    </row>
    <row r="14" spans="1:5" x14ac:dyDescent="0.2">
      <c r="A14" s="57" t="s">
        <v>48</v>
      </c>
      <c r="B14" s="4"/>
      <c r="C14" s="4"/>
      <c r="D14" s="4"/>
      <c r="E14" s="4"/>
    </row>
    <row r="15" spans="1:5" x14ac:dyDescent="0.2">
      <c r="A15" s="57" t="s">
        <v>47</v>
      </c>
      <c r="B15" s="4"/>
      <c r="C15" s="4"/>
      <c r="D15" s="4"/>
      <c r="E15" s="4"/>
    </row>
    <row r="16" spans="1:5" x14ac:dyDescent="0.2">
      <c r="A16" s="57" t="s">
        <v>46</v>
      </c>
      <c r="B16" s="4"/>
      <c r="C16" s="4"/>
      <c r="D16" s="4"/>
      <c r="E16" s="4"/>
    </row>
    <row r="17" spans="1:5" x14ac:dyDescent="0.2">
      <c r="A17" s="8"/>
      <c r="B17" s="4"/>
      <c r="C17" s="4"/>
      <c r="D17" s="4"/>
      <c r="E17" s="4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theme="9" tint="0.39997558519241921"/>
  </sheetPr>
  <dimension ref="A1:E5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50" t="s">
        <v>45</v>
      </c>
      <c r="B1" s="39"/>
      <c r="C1" s="39"/>
      <c r="D1" s="40"/>
      <c r="E1" s="40"/>
    </row>
    <row r="2" spans="1:5" ht="15" customHeight="1" x14ac:dyDescent="0.2">
      <c r="A2" s="8"/>
      <c r="B2" s="4"/>
      <c r="C2" s="4"/>
      <c r="D2" s="4"/>
      <c r="E2" s="4"/>
    </row>
    <row r="3" spans="1:5" x14ac:dyDescent="0.2">
      <c r="A3" s="17" t="s">
        <v>39</v>
      </c>
      <c r="B3" s="58" t="s">
        <v>44</v>
      </c>
      <c r="C3" s="58" t="s">
        <v>37</v>
      </c>
      <c r="D3" s="17"/>
      <c r="E3" s="17"/>
    </row>
    <row r="4" spans="1:5" x14ac:dyDescent="0.2">
      <c r="A4" s="8" t="s">
        <v>36</v>
      </c>
      <c r="B4" s="59">
        <v>100000</v>
      </c>
      <c r="C4" s="60">
        <v>0</v>
      </c>
      <c r="D4" s="4"/>
      <c r="E4" s="4"/>
    </row>
    <row r="5" spans="1:5" x14ac:dyDescent="0.2">
      <c r="A5" s="8" t="s">
        <v>35</v>
      </c>
      <c r="B5" s="59">
        <v>200000</v>
      </c>
      <c r="C5" s="60">
        <v>1</v>
      </c>
      <c r="D5" s="4"/>
      <c r="E5" s="4"/>
    </row>
    <row r="6" spans="1:5" x14ac:dyDescent="0.2">
      <c r="A6" s="8" t="s">
        <v>34</v>
      </c>
      <c r="B6" s="59">
        <v>500000</v>
      </c>
      <c r="C6" s="60">
        <v>2</v>
      </c>
      <c r="D6" s="4"/>
      <c r="E6" s="4"/>
    </row>
    <row r="7" spans="1:5" x14ac:dyDescent="0.2">
      <c r="A7" s="8" t="s">
        <v>33</v>
      </c>
      <c r="B7" s="59"/>
      <c r="C7" s="60">
        <v>3</v>
      </c>
      <c r="D7" s="4"/>
      <c r="E7" s="4"/>
    </row>
    <row r="8" spans="1:5" x14ac:dyDescent="0.2">
      <c r="A8" s="8"/>
      <c r="B8" s="59"/>
      <c r="C8" s="4"/>
      <c r="D8" s="4"/>
      <c r="E8" s="4"/>
    </row>
    <row r="9" spans="1:5" x14ac:dyDescent="0.2">
      <c r="A9" s="8" t="s">
        <v>32</v>
      </c>
      <c r="B9" s="59">
        <f>15%*B20</f>
        <v>346954.64999999997</v>
      </c>
      <c r="C9" s="4"/>
      <c r="D9" s="4"/>
      <c r="E9" s="4"/>
    </row>
    <row r="10" spans="1:5" x14ac:dyDescent="0.2">
      <c r="A10" s="8" t="s">
        <v>31</v>
      </c>
      <c r="B10" s="4">
        <f>SUM(C13:C18)</f>
        <v>11</v>
      </c>
      <c r="C10" s="4"/>
      <c r="D10" s="4"/>
      <c r="E10" s="4"/>
    </row>
    <row r="11" spans="1:5" x14ac:dyDescent="0.2">
      <c r="A11" s="8"/>
      <c r="B11" s="4"/>
      <c r="C11" s="4"/>
      <c r="D11" s="4"/>
      <c r="E11" s="4"/>
    </row>
    <row r="12" spans="1:5" x14ac:dyDescent="0.2">
      <c r="A12" s="61" t="s">
        <v>30</v>
      </c>
      <c r="B12" s="58" t="s">
        <v>29</v>
      </c>
      <c r="C12" s="58" t="s">
        <v>28</v>
      </c>
      <c r="D12" s="58" t="s">
        <v>27</v>
      </c>
      <c r="E12" s="58"/>
    </row>
    <row r="13" spans="1:5" x14ac:dyDescent="0.2">
      <c r="A13" s="8" t="s">
        <v>26</v>
      </c>
      <c r="B13" s="59">
        <v>675996</v>
      </c>
      <c r="C13" s="4">
        <f t="shared" ref="C13:C18" si="0">IF(B13&lt;$B$4,$C$4,
      IF(B13&lt;$B$5,$C$5,
          IF(B13&lt;$B$6,$C$6,$C$7)))</f>
        <v>3</v>
      </c>
      <c r="D13" s="62">
        <f t="shared" ref="D13:D18" si="1">C13/$B$10*$B$9</f>
        <v>94623.995454545438</v>
      </c>
      <c r="E13" s="62"/>
    </row>
    <row r="14" spans="1:5" x14ac:dyDescent="0.2">
      <c r="A14" s="8" t="s">
        <v>25</v>
      </c>
      <c r="B14" s="59">
        <v>493875</v>
      </c>
      <c r="C14" s="4">
        <f t="shared" si="0"/>
        <v>2</v>
      </c>
      <c r="D14" s="62">
        <f t="shared" si="1"/>
        <v>63082.663636363635</v>
      </c>
      <c r="E14" s="62"/>
    </row>
    <row r="15" spans="1:5" x14ac:dyDescent="0.2">
      <c r="A15" s="8" t="s">
        <v>24</v>
      </c>
      <c r="B15" s="59">
        <v>72680</v>
      </c>
      <c r="C15" s="4">
        <f t="shared" si="0"/>
        <v>0</v>
      </c>
      <c r="D15" s="62">
        <f t="shared" si="1"/>
        <v>0</v>
      </c>
      <c r="E15" s="62"/>
    </row>
    <row r="16" spans="1:5" x14ac:dyDescent="0.2">
      <c r="A16" s="8" t="s">
        <v>23</v>
      </c>
      <c r="B16" s="59">
        <v>386417</v>
      </c>
      <c r="C16" s="4">
        <f t="shared" si="0"/>
        <v>2</v>
      </c>
      <c r="D16" s="62">
        <f t="shared" si="1"/>
        <v>63082.663636363635</v>
      </c>
      <c r="E16" s="62"/>
    </row>
    <row r="17" spans="1:5" x14ac:dyDescent="0.2">
      <c r="A17" s="8" t="s">
        <v>22</v>
      </c>
      <c r="B17" s="59">
        <v>569070</v>
      </c>
      <c r="C17" s="4">
        <f t="shared" si="0"/>
        <v>3</v>
      </c>
      <c r="D17" s="62">
        <f t="shared" si="1"/>
        <v>94623.995454545438</v>
      </c>
      <c r="E17" s="62"/>
    </row>
    <row r="18" spans="1:5" x14ac:dyDescent="0.2">
      <c r="A18" s="8" t="s">
        <v>21</v>
      </c>
      <c r="B18" s="59">
        <v>114993</v>
      </c>
      <c r="C18" s="4">
        <f t="shared" si="0"/>
        <v>1</v>
      </c>
      <c r="D18" s="62">
        <f t="shared" si="1"/>
        <v>31541.331818181818</v>
      </c>
      <c r="E18" s="62"/>
    </row>
    <row r="19" spans="1:5" x14ac:dyDescent="0.2">
      <c r="A19" s="8"/>
      <c r="B19" s="59"/>
      <c r="C19" s="4"/>
      <c r="D19" s="4"/>
      <c r="E19" s="4"/>
    </row>
    <row r="20" spans="1:5" x14ac:dyDescent="0.2">
      <c r="A20" s="8" t="s">
        <v>20</v>
      </c>
      <c r="B20" s="59">
        <f>SUM(B13:B18)</f>
        <v>2313031</v>
      </c>
      <c r="C20" s="4">
        <f>SUM(C13:C18)</f>
        <v>11</v>
      </c>
      <c r="D20" s="62">
        <f>SUM(D13:D18)</f>
        <v>346954.64999999991</v>
      </c>
      <c r="E20" s="62"/>
    </row>
    <row r="21" spans="1:5" x14ac:dyDescent="0.2">
      <c r="A21" s="8"/>
      <c r="B21" s="4"/>
      <c r="C21" s="4"/>
      <c r="D21" s="4"/>
      <c r="E21" s="4"/>
    </row>
    <row r="22" spans="1:5" x14ac:dyDescent="0.2">
      <c r="A22" s="8" t="str">
        <f ca="1">"Formula in key cell "&amp;ADDRESS(ROW(C13),COLUMN(C13),4)&amp;"    &gt;&gt;&gt;    "&amp;_xlfn.FORMULATEXT(C13)</f>
        <v>Formula in key cell C13    &gt;&gt;&gt;    =IF(B13&lt;$B$4,$C$4,
      IF(B13&lt;$B$5,$C$5,
          IF(B13&lt;$B$6,$C$6,$C$7)))</v>
      </c>
      <c r="B22" s="4"/>
      <c r="C22" s="4"/>
      <c r="D22" s="4"/>
      <c r="E22" s="4"/>
    </row>
    <row r="23" spans="1:5" x14ac:dyDescent="0.2">
      <c r="A23" s="8"/>
      <c r="B23" s="4"/>
      <c r="C23" s="4"/>
      <c r="D23" s="4"/>
      <c r="E23" s="4"/>
    </row>
    <row r="24" spans="1:5" x14ac:dyDescent="0.2">
      <c r="A24" s="8" t="s">
        <v>43</v>
      </c>
      <c r="B24" s="4"/>
      <c r="C24" s="4"/>
      <c r="D24" s="4"/>
      <c r="E24" s="4"/>
    </row>
    <row r="25" spans="1:5" x14ac:dyDescent="0.2">
      <c r="A25" s="8" t="s">
        <v>42</v>
      </c>
      <c r="B25" s="4"/>
      <c r="C25" s="4"/>
      <c r="D25" s="4"/>
      <c r="E25" s="4"/>
    </row>
    <row r="26" spans="1:5" x14ac:dyDescent="0.2">
      <c r="A26" s="8" t="s">
        <v>41</v>
      </c>
      <c r="B26" s="4"/>
      <c r="C26" s="4"/>
      <c r="D26" s="4"/>
      <c r="E26" s="4"/>
    </row>
    <row r="27" spans="1:5" x14ac:dyDescent="0.2">
      <c r="A27" s="8"/>
      <c r="B27" s="4"/>
      <c r="C27" s="4"/>
      <c r="D27" s="4"/>
      <c r="E27" s="4"/>
    </row>
    <row r="28" spans="1:5" x14ac:dyDescent="0.2">
      <c r="A28" s="8" t="s">
        <v>40</v>
      </c>
      <c r="B28" s="4"/>
      <c r="C28" s="4"/>
      <c r="D28" s="4"/>
      <c r="E28" s="4"/>
    </row>
    <row r="29" spans="1:5" x14ac:dyDescent="0.2">
      <c r="A29" s="8"/>
      <c r="B29" s="4"/>
      <c r="C29" s="4"/>
      <c r="D29" s="4"/>
      <c r="E29" s="4"/>
    </row>
    <row r="30" spans="1:5" x14ac:dyDescent="0.2">
      <c r="A30" s="17" t="s">
        <v>39</v>
      </c>
      <c r="B30" s="58" t="s">
        <v>38</v>
      </c>
      <c r="C30" s="58" t="s">
        <v>37</v>
      </c>
      <c r="D30" s="17"/>
      <c r="E30" s="17"/>
    </row>
    <row r="31" spans="1:5" x14ac:dyDescent="0.2">
      <c r="A31" s="8" t="s">
        <v>36</v>
      </c>
      <c r="B31" s="4">
        <v>0</v>
      </c>
      <c r="C31" s="4">
        <v>0</v>
      </c>
      <c r="D31" s="4"/>
      <c r="E31" s="4"/>
    </row>
    <row r="32" spans="1:5" x14ac:dyDescent="0.2">
      <c r="A32" s="8" t="s">
        <v>35</v>
      </c>
      <c r="B32" s="4">
        <v>100000</v>
      </c>
      <c r="C32" s="4">
        <v>1</v>
      </c>
      <c r="D32" s="4"/>
      <c r="E32" s="4"/>
    </row>
    <row r="33" spans="1:5" x14ac:dyDescent="0.2">
      <c r="A33" s="8" t="s">
        <v>34</v>
      </c>
      <c r="B33" s="4">
        <v>200000</v>
      </c>
      <c r="C33" s="4">
        <v>2</v>
      </c>
      <c r="D33" s="4"/>
      <c r="E33" s="4"/>
    </row>
    <row r="34" spans="1:5" x14ac:dyDescent="0.2">
      <c r="A34" s="8" t="s">
        <v>33</v>
      </c>
      <c r="B34" s="4">
        <v>500000</v>
      </c>
      <c r="C34" s="4">
        <v>3</v>
      </c>
      <c r="D34" s="4"/>
      <c r="E34" s="4"/>
    </row>
    <row r="35" spans="1:5" x14ac:dyDescent="0.2">
      <c r="A35" s="8"/>
      <c r="B35" s="4"/>
      <c r="C35" s="4"/>
      <c r="D35" s="4"/>
      <c r="E35" s="4"/>
    </row>
    <row r="36" spans="1:5" x14ac:dyDescent="0.2">
      <c r="A36" s="8" t="s">
        <v>32</v>
      </c>
      <c r="B36" s="59">
        <f>15%*B47</f>
        <v>346954.64999999997</v>
      </c>
      <c r="C36" s="4"/>
      <c r="D36" s="4"/>
      <c r="E36" s="4"/>
    </row>
    <row r="37" spans="1:5" x14ac:dyDescent="0.2">
      <c r="A37" s="8" t="s">
        <v>31</v>
      </c>
      <c r="B37" s="4">
        <f>SUM(C40:C45)</f>
        <v>11</v>
      </c>
      <c r="C37" s="4"/>
      <c r="D37" s="4"/>
      <c r="E37" s="4"/>
    </row>
    <row r="38" spans="1:5" x14ac:dyDescent="0.2">
      <c r="A38" s="8"/>
      <c r="B38" s="4"/>
      <c r="C38" s="4"/>
      <c r="D38" s="4"/>
      <c r="E38" s="4"/>
    </row>
    <row r="39" spans="1:5" x14ac:dyDescent="0.2">
      <c r="A39" s="61" t="s">
        <v>30</v>
      </c>
      <c r="B39" s="58" t="s">
        <v>29</v>
      </c>
      <c r="C39" s="58" t="s">
        <v>28</v>
      </c>
      <c r="D39" s="58" t="s">
        <v>27</v>
      </c>
      <c r="E39" s="58"/>
    </row>
    <row r="40" spans="1:5" x14ac:dyDescent="0.2">
      <c r="A40" s="8" t="s">
        <v>26</v>
      </c>
      <c r="B40" s="59">
        <v>675996</v>
      </c>
      <c r="C40" s="4">
        <f t="shared" ref="C40:C45" si="2">VLOOKUP(B40,$B$31:$C$34,2,TRUE)</f>
        <v>3</v>
      </c>
      <c r="D40" s="62">
        <f t="shared" ref="D40:D45" si="3">C40/$B$10*$B$9</f>
        <v>94623.995454545438</v>
      </c>
      <c r="E40" s="62"/>
    </row>
    <row r="41" spans="1:5" x14ac:dyDescent="0.2">
      <c r="A41" s="8" t="s">
        <v>25</v>
      </c>
      <c r="B41" s="59">
        <v>493875</v>
      </c>
      <c r="C41" s="4">
        <f t="shared" si="2"/>
        <v>2</v>
      </c>
      <c r="D41" s="62">
        <f t="shared" si="3"/>
        <v>63082.663636363635</v>
      </c>
      <c r="E41" s="62"/>
    </row>
    <row r="42" spans="1:5" x14ac:dyDescent="0.2">
      <c r="A42" s="8" t="s">
        <v>24</v>
      </c>
      <c r="B42" s="59">
        <v>72680</v>
      </c>
      <c r="C42" s="4">
        <f t="shared" si="2"/>
        <v>0</v>
      </c>
      <c r="D42" s="62">
        <f t="shared" si="3"/>
        <v>0</v>
      </c>
      <c r="E42" s="62"/>
    </row>
    <row r="43" spans="1:5" x14ac:dyDescent="0.2">
      <c r="A43" s="8" t="s">
        <v>23</v>
      </c>
      <c r="B43" s="59">
        <v>386417</v>
      </c>
      <c r="C43" s="4">
        <f t="shared" si="2"/>
        <v>2</v>
      </c>
      <c r="D43" s="62">
        <f t="shared" si="3"/>
        <v>63082.663636363635</v>
      </c>
      <c r="E43" s="62"/>
    </row>
    <row r="44" spans="1:5" x14ac:dyDescent="0.2">
      <c r="A44" s="8" t="s">
        <v>22</v>
      </c>
      <c r="B44" s="59">
        <v>569070</v>
      </c>
      <c r="C44" s="4">
        <f t="shared" si="2"/>
        <v>3</v>
      </c>
      <c r="D44" s="62">
        <f t="shared" si="3"/>
        <v>94623.995454545438</v>
      </c>
      <c r="E44" s="62"/>
    </row>
    <row r="45" spans="1:5" x14ac:dyDescent="0.2">
      <c r="A45" s="8" t="s">
        <v>21</v>
      </c>
      <c r="B45" s="59">
        <v>114993</v>
      </c>
      <c r="C45" s="4">
        <f t="shared" si="2"/>
        <v>1</v>
      </c>
      <c r="D45" s="62">
        <f t="shared" si="3"/>
        <v>31541.331818181818</v>
      </c>
      <c r="E45" s="62"/>
    </row>
    <row r="46" spans="1:5" x14ac:dyDescent="0.2">
      <c r="A46" s="8"/>
      <c r="B46" s="59"/>
      <c r="C46" s="4"/>
      <c r="D46" s="4"/>
      <c r="E46" s="4"/>
    </row>
    <row r="47" spans="1:5" x14ac:dyDescent="0.2">
      <c r="A47" s="8" t="s">
        <v>20</v>
      </c>
      <c r="B47" s="59">
        <f>SUM(B40:B45)</f>
        <v>2313031</v>
      </c>
      <c r="C47" s="4">
        <f>SUM(C40:C45)</f>
        <v>11</v>
      </c>
      <c r="D47" s="62">
        <f>SUM(D40:D45)</f>
        <v>346954.64999999991</v>
      </c>
      <c r="E47" s="62"/>
    </row>
    <row r="48" spans="1:5" x14ac:dyDescent="0.2">
      <c r="A48" s="8"/>
      <c r="B48" s="4"/>
      <c r="C48" s="4"/>
      <c r="D48" s="4"/>
      <c r="E48" s="4"/>
    </row>
    <row r="49" spans="1:5" x14ac:dyDescent="0.2">
      <c r="A49" s="8" t="str">
        <f ca="1">"Formula in key cell "&amp;ADDRESS(ROW(C40),COLUMN(C40),4)&amp;"    &gt;&gt;&gt;    "&amp;_xlfn.FORMULATEXT(C40)</f>
        <v>Formula in key cell C40    &gt;&gt;&gt;    =VLOOKUP(B40,$B$31:$C$34,2,TRUE)</v>
      </c>
      <c r="B49" s="4"/>
      <c r="C49" s="4"/>
      <c r="D49" s="4"/>
      <c r="E49" s="4"/>
    </row>
    <row r="50" spans="1:5" x14ac:dyDescent="0.2">
      <c r="A50" s="8"/>
      <c r="B50" s="4"/>
      <c r="C50" s="4"/>
      <c r="D50" s="4"/>
      <c r="E50" s="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theme="9" tint="0.39997558519241921"/>
  </sheetPr>
  <dimension ref="A1:E2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8" t="s">
        <v>166</v>
      </c>
      <c r="B1" s="39"/>
      <c r="C1" s="39"/>
      <c r="D1" s="40"/>
      <c r="E1" s="40"/>
    </row>
    <row r="2" spans="1:5" ht="15" customHeight="1" x14ac:dyDescent="0.2">
      <c r="A2" s="8"/>
      <c r="B2" s="4"/>
      <c r="C2" s="4"/>
      <c r="D2" s="4"/>
      <c r="E2" s="4"/>
    </row>
    <row r="3" spans="1:5" x14ac:dyDescent="0.2">
      <c r="A3" s="8" t="s">
        <v>19</v>
      </c>
      <c r="B3" s="4"/>
      <c r="C3" s="4"/>
      <c r="D3" s="4"/>
      <c r="E3" s="4"/>
    </row>
    <row r="4" spans="1:5" x14ac:dyDescent="0.2">
      <c r="A4" s="8"/>
      <c r="B4" s="4"/>
      <c r="C4" s="4"/>
      <c r="D4" s="4"/>
      <c r="E4" s="4"/>
    </row>
    <row r="5" spans="1:5" x14ac:dyDescent="0.2">
      <c r="A5" s="8" t="s">
        <v>18</v>
      </c>
      <c r="B5" s="4">
        <v>7</v>
      </c>
      <c r="C5" s="4" t="b">
        <f>AND(ISNUMBER(B5),INT(B5)-B5=0,B5&gt;=0,B5&lt;=10)</f>
        <v>1</v>
      </c>
      <c r="D5" s="63" t="str">
        <f>IF(AND(ISNUMBER(B5),INT(B5)-B5=0,B5&gt;=0,B5&lt;=10),"Value Accepted","Value Rejected")</f>
        <v>Value Accepted</v>
      </c>
      <c r="E5" s="63"/>
    </row>
    <row r="6" spans="1:5" x14ac:dyDescent="0.2">
      <c r="A6" s="8" t="s">
        <v>17</v>
      </c>
      <c r="B6" s="4">
        <v>1</v>
      </c>
      <c r="C6" s="4" t="b">
        <f>AND(ISNUMBER(B6),INT(B6)-B6=0,B6&gt;=0,B6&lt;=10)</f>
        <v>1</v>
      </c>
      <c r="D6" s="63" t="str">
        <f>IF(AND(ISNUMBER(B6),INT(B6)-B6=0,B6&gt;=0,B6&lt;=10),"Value Accepted","Value Rejected")</f>
        <v>Value Accepted</v>
      </c>
      <c r="E6" s="63"/>
    </row>
    <row r="7" spans="1:5" x14ac:dyDescent="0.2">
      <c r="A7" s="8" t="s">
        <v>16</v>
      </c>
      <c r="B7" s="4">
        <v>0.5</v>
      </c>
      <c r="C7" s="4" t="b">
        <f>AND(ISNUMBER(B7),INT(B7)-B7=0,B7&gt;=0,B7&lt;=10)</f>
        <v>0</v>
      </c>
      <c r="D7" s="63" t="str">
        <f>IF(AND(ISNUMBER(B7),INT(B7)-B7=0,B7&gt;=0,B7&lt;=10),"Value Accepted","Value Rejected")</f>
        <v>Value Rejected</v>
      </c>
      <c r="E7" s="63"/>
    </row>
    <row r="8" spans="1:5" x14ac:dyDescent="0.2">
      <c r="A8" s="8" t="s">
        <v>15</v>
      </c>
      <c r="B8" s="4">
        <v>-5</v>
      </c>
      <c r="C8" s="4" t="b">
        <f>AND(ISNUMBER(B8),INT(B8)-B8=0,B8&gt;=0,B8&lt;=10)</f>
        <v>0</v>
      </c>
      <c r="D8" s="63" t="str">
        <f>IF(AND(ISNUMBER(B8),INT(B8)-B8=0,B8&gt;=0,B8&lt;=10),"Value Accepted","Value Rejected")</f>
        <v>Value Rejected</v>
      </c>
      <c r="E8" s="63"/>
    </row>
    <row r="9" spans="1:5" x14ac:dyDescent="0.2">
      <c r="A9" s="8"/>
      <c r="B9" s="4"/>
      <c r="C9" s="4"/>
      <c r="D9" s="4"/>
      <c r="E9" s="4"/>
    </row>
    <row r="10" spans="1:5" x14ac:dyDescent="0.2">
      <c r="A10" s="8" t="s">
        <v>14</v>
      </c>
      <c r="B10" s="4"/>
      <c r="C10" s="4"/>
      <c r="D10" s="4"/>
      <c r="E10" s="4"/>
    </row>
    <row r="11" spans="1:5" x14ac:dyDescent="0.2">
      <c r="A11" s="8" t="s">
        <v>13</v>
      </c>
      <c r="B11" s="4"/>
      <c r="C11" s="4"/>
      <c r="D11" s="4"/>
      <c r="E11" s="4"/>
    </row>
    <row r="12" spans="1:5" x14ac:dyDescent="0.2">
      <c r="A12" s="8" t="s">
        <v>12</v>
      </c>
      <c r="B12" s="4"/>
      <c r="C12" s="4"/>
      <c r="D12" s="4"/>
      <c r="E12" s="4"/>
    </row>
    <row r="13" spans="1:5" x14ac:dyDescent="0.2">
      <c r="A13" s="8" t="s">
        <v>11</v>
      </c>
      <c r="B13" s="4"/>
      <c r="C13" s="4"/>
      <c r="D13" s="4"/>
      <c r="E13" s="4"/>
    </row>
    <row r="14" spans="1:5" x14ac:dyDescent="0.2">
      <c r="A14" s="8" t="s">
        <v>10</v>
      </c>
      <c r="B14" s="4"/>
      <c r="C14" s="4"/>
      <c r="D14" s="4"/>
      <c r="E14" s="4"/>
    </row>
    <row r="15" spans="1:5" x14ac:dyDescent="0.2">
      <c r="A15" s="8" t="s">
        <v>9</v>
      </c>
      <c r="B15" s="4"/>
      <c r="C15" s="4"/>
      <c r="D15" s="4"/>
      <c r="E15" s="4"/>
    </row>
    <row r="16" spans="1:5" x14ac:dyDescent="0.2">
      <c r="A16" s="8"/>
      <c r="B16" s="4"/>
      <c r="C16" s="4"/>
      <c r="D16" s="4"/>
      <c r="E16" s="4"/>
    </row>
    <row r="17" spans="1:5" x14ac:dyDescent="0.2">
      <c r="A17" s="8" t="str">
        <f ca="1">"Formula Used in "&amp;ADDRESS(ROW(C5),COLUMN(C5),4)&amp;"   &gt;&gt;&gt;   "&amp;_xlfn.FORMULATEXT(C5)</f>
        <v>Formula Used in C5   &gt;&gt;&gt;   =AND(ISNUMBER(B5),INT(B5)-B5=0,B5&gt;=0,B5&lt;=10)</v>
      </c>
      <c r="B17" s="4"/>
      <c r="C17" s="4"/>
      <c r="D17" s="4"/>
      <c r="E17" s="4"/>
    </row>
    <row r="18" spans="1:5" x14ac:dyDescent="0.2">
      <c r="A18" s="8"/>
      <c r="B18" s="4"/>
      <c r="C18" s="4"/>
      <c r="D18" s="4"/>
      <c r="E18" s="4"/>
    </row>
    <row r="19" spans="1:5" x14ac:dyDescent="0.2">
      <c r="A19" s="8" t="str">
        <f>"Having tested our logical test, we can now copy and paste it (without the = sign) into our IF function in "&amp;ADDRESS(ROW(D5),COLUMN(D5),4)</f>
        <v>Having tested our logical test, we can now copy and paste it (without the = sign) into our IF function in D5</v>
      </c>
      <c r="B19" s="4"/>
      <c r="C19" s="4"/>
      <c r="D19" s="4"/>
      <c r="E19" s="4"/>
    </row>
    <row r="20" spans="1:5" x14ac:dyDescent="0.2">
      <c r="A20" s="8"/>
      <c r="B20" s="4"/>
      <c r="C20" s="4"/>
      <c r="D20" s="4"/>
      <c r="E20" s="4"/>
    </row>
    <row r="21" spans="1:5" x14ac:dyDescent="0.2">
      <c r="A21" s="8" t="str">
        <f ca="1">"Formula Used in "&amp;ADDRESS(ROW(D5),COLUMN(D5),4)&amp;"   &gt;&gt;&gt;   "&amp;_xlfn.FORMULATEXT(D5)</f>
        <v>Formula Used in D5   &gt;&gt;&gt;   =IF(AND(ISNUMBER(B5),INT(B5)-B5=0,B5&gt;=0,B5&lt;=10),"Value Accepted","Value Rejected")</v>
      </c>
      <c r="B21" s="4"/>
      <c r="C21" s="4"/>
      <c r="D21" s="4"/>
      <c r="E21" s="4"/>
    </row>
    <row r="22" spans="1:5" x14ac:dyDescent="0.2">
      <c r="A22" s="8"/>
      <c r="B22" s="4"/>
      <c r="C22" s="4"/>
      <c r="D22" s="4"/>
      <c r="E22" s="4"/>
    </row>
    <row r="23" spans="1:5" x14ac:dyDescent="0.2">
      <c r="A23" s="8" t="s">
        <v>8</v>
      </c>
      <c r="B23" s="4"/>
      <c r="C23" s="4"/>
      <c r="D23" s="4"/>
      <c r="E23" s="4"/>
    </row>
    <row r="24" spans="1:5" x14ac:dyDescent="0.2">
      <c r="A24" s="8"/>
      <c r="B24" s="4"/>
      <c r="C24" s="4"/>
      <c r="D24" s="4"/>
      <c r="E24" s="4"/>
    </row>
    <row r="25" spans="1:5" x14ac:dyDescent="0.2">
      <c r="A25" s="17" t="s">
        <v>7</v>
      </c>
      <c r="B25" s="4"/>
      <c r="C25" s="4"/>
      <c r="D25" s="4"/>
      <c r="E25" s="4"/>
    </row>
    <row r="26" spans="1:5" x14ac:dyDescent="0.2">
      <c r="A26" s="8"/>
      <c r="B26" s="4"/>
      <c r="C26" s="4"/>
      <c r="D26" s="4"/>
      <c r="E2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IF</vt:lpstr>
      <vt:lpstr>Example 1</vt:lpstr>
      <vt:lpstr>Example 2</vt:lpstr>
      <vt:lpstr>Example 3</vt:lpstr>
      <vt:lpstr>Example 4</vt:lpstr>
      <vt:lpstr>Example 5</vt:lpstr>
      <vt:lpstr>Example 6</vt:lpstr>
      <vt:lpstr>Example 7</vt:lpstr>
      <vt:lpstr>Example 8</vt:lpstr>
      <vt:lpstr>Example 9</vt:lpstr>
      <vt:lpstr>Example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2013-06-03T07:06:34Z</dcterms:created>
  <dcterms:modified xsi:type="dcterms:W3CDTF">2020-08-26T14:09:47Z</dcterms:modified>
</cp:coreProperties>
</file>